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SPAF" sheetId="177" r:id="rId34"/>
    <sheet name="CAP" sheetId="178" r:id="rId35"/>
    <sheet name="SF&amp;QC Sec-3" sheetId="176" r:id="rId36"/>
    <sheet name="AFR17" sheetId="106" state="hidden" r:id="rId37"/>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6">'Acct Summary 7-8'!$A$1:$K$84</definedName>
    <definedName name="_xlnm.Print_Area" localSheetId="18">'Itemization 33'!$A$1:$B$62</definedName>
    <definedName name="_xlnm.Print_Area" localSheetId="30">'SEFA NOTES'!$A$1:$F$52</definedName>
    <definedName name="_xlnm.Print_Area" localSheetId="25">'SEFA Reconcile'!$A$1:$D$49</definedName>
    <definedName name="_xlnm.Print_Area" localSheetId="31">'SF&amp;QC Sec-1'!$A$1:$J$63</definedName>
    <definedName name="_xlnm.Print_Area" localSheetId="35">'SF&amp;QC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5">#REF!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5">#REF!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5">#REF!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5">#REF!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5">#REF!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K19" i="179" l="1"/>
  <c r="H19" i="179"/>
  <c r="G19" i="179"/>
  <c r="G16" i="180" s="1"/>
  <c r="F19" i="179"/>
  <c r="E19" i="179"/>
  <c r="E16" i="180"/>
  <c r="K15" i="181"/>
  <c r="J15" i="181"/>
  <c r="I15" i="181"/>
  <c r="H15" i="181"/>
  <c r="G15" i="181"/>
  <c r="F15" i="181"/>
  <c r="E15" i="181"/>
  <c r="K16" i="181"/>
  <c r="H16" i="181"/>
  <c r="G16" i="181"/>
  <c r="F16" i="181"/>
  <c r="E16" i="181"/>
  <c r="K16" i="180"/>
  <c r="J16" i="180"/>
  <c r="H16" i="180"/>
  <c r="F16" i="180"/>
  <c r="K18" i="179"/>
  <c r="J21" i="181" l="1"/>
  <c r="J12" i="181"/>
  <c r="I12" i="181"/>
  <c r="H12" i="181"/>
  <c r="G12" i="181"/>
  <c r="F12" i="181"/>
  <c r="E12" i="181"/>
  <c r="J13" i="181"/>
  <c r="I13" i="181"/>
  <c r="H13" i="181"/>
  <c r="G13" i="181"/>
  <c r="F13" i="181"/>
  <c r="E13" i="181"/>
  <c r="K14" i="181"/>
  <c r="J14" i="181"/>
  <c r="I14" i="181"/>
  <c r="H14" i="181"/>
  <c r="G14" i="181"/>
  <c r="F14" i="181"/>
  <c r="E14" i="181"/>
  <c r="I21" i="181"/>
  <c r="J16" i="181"/>
  <c r="I16" i="181"/>
  <c r="F21" i="181"/>
  <c r="E21" i="181"/>
  <c r="K17" i="181"/>
  <c r="J17" i="181"/>
  <c r="I17" i="181"/>
  <c r="H17" i="181"/>
  <c r="G17" i="181"/>
  <c r="F17" i="181"/>
  <c r="E17" i="181"/>
  <c r="D47" i="171"/>
  <c r="H21" i="181" l="1"/>
  <c r="G21" i="181"/>
  <c r="K18" i="181"/>
  <c r="J18" i="181"/>
  <c r="I18" i="181"/>
  <c r="H18" i="181"/>
  <c r="G18" i="181"/>
  <c r="F18" i="181"/>
  <c r="E18" i="181"/>
  <c r="D32" i="171"/>
  <c r="D10" i="171" l="1"/>
  <c r="D17" i="171"/>
  <c r="K17" i="179"/>
  <c r="K16" i="179"/>
  <c r="K15" i="179"/>
  <c r="K14" i="179"/>
  <c r="K13" i="179"/>
  <c r="B4" i="181"/>
  <c r="B4" i="180"/>
  <c r="B4" i="179"/>
  <c r="J25" i="172"/>
  <c r="I25" i="172"/>
  <c r="H25" i="172"/>
  <c r="G25" i="172"/>
  <c r="F25" i="172"/>
  <c r="E25" i="172"/>
  <c r="H31" i="8" l="1"/>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K25" i="172"/>
  <c r="K22" i="172"/>
  <c r="K21" i="172"/>
  <c r="K16" i="172"/>
  <c r="K13" i="181" s="1"/>
  <c r="K15" i="172"/>
  <c r="K14" i="172"/>
  <c r="K13" i="172"/>
  <c r="K12" i="181" s="1"/>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1"/>
  <c r="B1" i="180"/>
  <c r="B1" i="179"/>
  <c r="B2" i="178"/>
  <c r="B2" i="180"/>
  <c r="B2" i="181"/>
  <c r="B2" i="179"/>
  <c r="B2" i="177"/>
  <c r="B2" i="172"/>
  <c r="K21" i="181"/>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c r="D1130" i="106" s="1"/>
  <c r="D1132" i="106"/>
  <c r="K68" i="29"/>
  <c r="G34" i="108" s="1"/>
  <c r="K69" i="29"/>
  <c r="B1136" i="106"/>
  <c r="D1136" i="106" s="1"/>
  <c r="K70" i="29"/>
  <c r="F36" i="108" s="1"/>
  <c r="B1137" i="106"/>
  <c r="D1137" i="106" s="1"/>
  <c r="D1138" i="106"/>
  <c r="K71" i="29"/>
  <c r="B1139" i="106" s="1"/>
  <c r="D1139" i="106" s="1"/>
  <c r="D1140" i="106"/>
  <c r="K73" i="29"/>
  <c r="K78" i="29"/>
  <c r="K79" i="29"/>
  <c r="K80" i="29"/>
  <c r="K81" i="29"/>
  <c r="B2976" i="106" s="1"/>
  <c r="D2976" i="106" s="1"/>
  <c r="K82" i="29"/>
  <c r="K83" i="29"/>
  <c r="B2978" i="106" s="1"/>
  <c r="D2978" i="106" s="1"/>
  <c r="K93" i="29"/>
  <c r="K94" i="29"/>
  <c r="K95" i="29"/>
  <c r="K96" i="29"/>
  <c r="B7003" i="106" s="1"/>
  <c r="D7003" i="106" s="1"/>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D2818" i="106" s="1"/>
  <c r="K160" i="29"/>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B3391" i="106" s="1"/>
  <c r="D3391" i="106" s="1"/>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H28" i="118" s="1"/>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E27" i="108"/>
  <c r="G27" i="108"/>
  <c r="F37" i="108"/>
  <c r="G28" i="108"/>
  <c r="G29" i="108"/>
  <c r="E30" i="108"/>
  <c r="G30" i="108"/>
  <c r="D36" i="108"/>
  <c r="E31" i="108"/>
  <c r="G31" i="108"/>
  <c r="E33" i="108"/>
  <c r="G33"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C63" i="34"/>
  <c r="D63" i="34"/>
  <c r="C64" i="34"/>
  <c r="F64" i="34"/>
  <c r="C67" i="34"/>
  <c r="D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c r="D5878" i="106" s="1"/>
  <c r="I18" i="5"/>
  <c r="B5923" i="106" s="1"/>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H33" i="118"/>
  <c r="D11" i="37"/>
  <c r="D22" i="37"/>
  <c r="L22" i="37"/>
  <c r="D24" i="37"/>
  <c r="B4270" i="106" s="1"/>
  <c r="D4270" i="106" s="1"/>
  <c r="B83" i="36"/>
  <c r="D5" i="7"/>
  <c r="B1761" i="106" s="1"/>
  <c r="D1761" i="106" s="1"/>
  <c r="D9" i="7"/>
  <c r="B1767" i="106" s="1"/>
  <c r="D1767" i="106" s="1"/>
  <c r="F135" i="34"/>
  <c r="F126" i="34"/>
  <c r="B5752" i="106"/>
  <c r="D5752" i="106" s="1"/>
  <c r="B5599" i="106"/>
  <c r="D5599" i="106" s="1"/>
  <c r="H173" i="5"/>
  <c r="B5906" i="106" s="1"/>
  <c r="D5906" i="106" s="1"/>
  <c r="F105" i="34"/>
  <c r="D7" i="7"/>
  <c r="B1763" i="106" s="1"/>
  <c r="D1763" i="106" s="1"/>
  <c r="H6" i="4"/>
  <c r="B2656" i="106" s="1"/>
  <c r="D2656" i="106" s="1"/>
  <c r="D17" i="7"/>
  <c r="B4104" i="106" s="1"/>
  <c r="D4104" i="106" s="1"/>
  <c r="D12" i="7"/>
  <c r="B1769" i="106" s="1"/>
  <c r="D1769" i="106" s="1"/>
  <c r="D15" i="7"/>
  <c r="B1772" i="106" s="1"/>
  <c r="D1772" i="106" s="1"/>
  <c r="D37" i="36" l="1"/>
  <c r="B7076" i="106"/>
  <c r="D7076" i="106" s="1"/>
  <c r="E38" i="108"/>
  <c r="K178" i="29"/>
  <c r="F13" i="4" s="1"/>
  <c r="B2596" i="106" s="1"/>
  <c r="D2596" i="106" s="1"/>
  <c r="F62" i="34"/>
  <c r="D27" i="108"/>
  <c r="D37" i="108"/>
  <c r="D60" i="36"/>
  <c r="D11" i="7"/>
  <c r="B1768" i="106" s="1"/>
  <c r="D1768" i="106" s="1"/>
  <c r="F67" i="34"/>
  <c r="D109" i="5"/>
  <c r="F28" i="108"/>
  <c r="E28" i="108"/>
  <c r="B2724" i="106"/>
  <c r="D2724" i="106" s="1"/>
  <c r="C172" i="5"/>
  <c r="B5214" i="106" s="1"/>
  <c r="D5214" i="106" s="1"/>
  <c r="B5096" i="106"/>
  <c r="D5096" i="106" s="1"/>
  <c r="C109" i="5"/>
  <c r="B5121" i="106" s="1"/>
  <c r="D5121" i="106" s="1"/>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B1225" i="106" s="1"/>
  <c r="D1225" i="106" s="1"/>
  <c r="K92" i="29"/>
  <c r="B2089" i="106" s="1"/>
  <c r="D2089" i="106" s="1"/>
  <c r="B6995" i="106"/>
  <c r="D6995" i="106" s="1"/>
  <c r="F31" i="108"/>
  <c r="D31" i="108"/>
  <c r="D40" i="108" s="1"/>
  <c r="E42" i="108" s="1"/>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C173" i="5"/>
  <c r="B5223" i="106" s="1"/>
  <c r="D5223"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B2088" i="106" s="1"/>
  <c r="D2088" i="106" s="1"/>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D18" i="7"/>
  <c r="B4105" i="106" s="1"/>
  <c r="D4105" i="106" s="1"/>
  <c r="F104" i="34"/>
  <c r="F106" i="34"/>
  <c r="F109" i="5"/>
  <c r="F275" i="5" s="1"/>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C150" i="29" l="1"/>
  <c r="B1226" i="106" s="1"/>
  <c r="D1226" i="106" s="1"/>
  <c r="B5356" i="106"/>
  <c r="D5356" i="106" s="1"/>
  <c r="D4" i="4"/>
  <c r="B2564" i="106" s="1"/>
  <c r="D2564" i="106" s="1"/>
  <c r="F40" i="108"/>
  <c r="G42" i="108" s="1"/>
  <c r="C6" i="4"/>
  <c r="B2553" i="106" s="1"/>
  <c r="D2553" i="106" s="1"/>
  <c r="C4" i="4"/>
  <c r="B2551" i="106" s="1"/>
  <c r="D2551" i="106" s="1"/>
  <c r="D19" i="7"/>
  <c r="B1775" i="106" s="1"/>
  <c r="D1775"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B6025" i="106"/>
  <c r="D6025" i="106" s="1"/>
  <c r="H4" i="4"/>
  <c r="D7256" i="106"/>
  <c r="F175" i="34"/>
  <c r="K102" i="29"/>
  <c r="C15" i="4" s="1"/>
  <c r="B2559" i="106" s="1"/>
  <c r="D2559" i="106" s="1"/>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49" i="171" s="1"/>
  <c r="B5507" i="106"/>
  <c r="D5507" i="106" s="1"/>
  <c r="B7298" i="106"/>
  <c r="C35" i="131"/>
  <c r="B7299" i="106" s="1"/>
  <c r="J17" i="4" l="1"/>
  <c r="F53" i="34"/>
  <c r="B1145" i="106"/>
  <c r="D1145" i="106" s="1"/>
  <c r="K114" i="29"/>
  <c r="F8" i="34" s="1"/>
  <c r="J8" i="4"/>
  <c r="J20" i="4" s="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1152" i="106" l="1"/>
  <c r="D1152" i="106" s="1"/>
  <c r="B2595" i="106"/>
  <c r="D2595" i="106" s="1"/>
  <c r="B6223" i="106"/>
  <c r="D6223" i="106" s="1"/>
  <c r="J10" i="4"/>
  <c r="B6225" i="106" s="1"/>
  <c r="D6225" i="106" s="1"/>
  <c r="F10" i="4"/>
  <c r="B4125" i="106" s="1"/>
  <c r="D4125" i="106" s="1"/>
  <c r="D8" i="4"/>
  <c r="B2568" i="106" s="1"/>
  <c r="D2568"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l="1"/>
  <c r="B4123" i="106" s="1"/>
  <c r="D4123" i="106" s="1"/>
  <c r="C6" i="146"/>
  <c r="F14" i="34"/>
  <c r="F76" i="34" s="1"/>
  <c r="H18" i="118"/>
  <c r="H13"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<sst xmlns="http://schemas.openxmlformats.org/spreadsheetml/2006/main" count="5269" uniqueCount="2193">
  <si>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</si>
  <si>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</si>
  <si>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</si>
  <si>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</si>
  <si>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</si>
  <si>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</si>
  <si>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</si>
  <si>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</si>
  <si>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</si>
  <si>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</si>
  <si>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</si>
  <si>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</si>
  <si>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</si>
  <si>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</si>
  <si>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</si>
  <si>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</si>
  <si>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</si>
  <si>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</si>
  <si>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</si>
  <si>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</si>
  <si>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</si>
  <si>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</si>
  <si>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</si>
  <si>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</si>
  <si>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</si>
  <si>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</si>
  <si>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</si>
  <si>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</si>
  <si>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</si>
  <si>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</si>
  <si>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</si>
  <si>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</si>
  <si>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</si>
  <si>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</si>
  <si>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</si>
  <si>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</si>
  <si>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</si>
  <si>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</si>
  <si>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</si>
  <si>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</si>
  <si>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</si>
  <si>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</si>
  <si>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</si>
  <si>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</si>
  <si>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</si>
  <si>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</si>
  <si>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</si>
  <si>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</si>
  <si>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</si>
  <si>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</si>
  <si>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</si>
  <si>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</si>
  <si>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</si>
  <si>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</si>
  <si>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</si>
  <si>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</si>
  <si>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</si>
  <si>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</si>
  <si>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</si>
  <si>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</si>
  <si>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</si>
  <si>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</si>
  <si>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</si>
  <si>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</si>
  <si>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</si>
  <si>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</si>
  <si>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</si>
  <si>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</si>
  <si>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</si>
  <si>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</si>
  <si>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</si>
  <si>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</si>
  <si>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</si>
  <si>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</si>
  <si>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</si>
  <si>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</si>
  <si>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</si>
  <si>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</si>
  <si>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</si>
  <si>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</si>
  <si>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</si>
  <si>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</si>
  <si>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</si>
  <si>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</si>
  <si>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</si>
  <si>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</si>
  <si>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</si>
  <si>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</si>
  <si>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</si>
  <si>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</si>
  <si>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</si>
  <si>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</si>
  <si>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</si>
  <si>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</si>
  <si>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</si>
  <si>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</si>
  <si>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</si>
  <si>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</si>
  <si>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</si>
  <si>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</si>
  <si>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</si>
  <si>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</si>
  <si>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</si>
  <si>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</si>
  <si>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</si>
  <si>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</si>
  <si>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</si>
  <si>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</si>
  <si>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</si>
  <si>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</si>
  <si>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</si>
  <si>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</si>
  <si>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</si>
  <si>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</si>
  <si>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</si>
  <si>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</si>
  <si>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</si>
  <si>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</si>
  <si>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</si>
  <si>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</si>
  <si>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</si>
  <si>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</si>
  <si>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</si>
  <si>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</si>
  <si>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</si>
  <si>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</si>
  <si>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</si>
  <si>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</si>
  <si>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</si>
  <si>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</si>
  <si>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</si>
  <si>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</si>
  <si>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</si>
  <si>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</si>
  <si>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</si>
  <si>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</si>
  <si>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</si>
  <si>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</si>
  <si>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</si>
  <si>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</si>
  <si>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</si>
  <si>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</si>
  <si>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</si>
  <si>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</si>
  <si>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</si>
  <si>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</si>
  <si>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</si>
  <si>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</si>
  <si>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</si>
  <si>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</si>
  <si>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</si>
  <si>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</si>
  <si>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</si>
  <si>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</si>
  <si>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</si>
  <si>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</si>
  <si>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</si>
  <si>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</si>
  <si>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</si>
  <si>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</si>
  <si>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</si>
  <si>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</si>
  <si>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</si>
  <si>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</si>
  <si>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</si>
  <si>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</si>
  <si>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</si>
  <si>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</si>
  <si>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</si>
  <si>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</si>
  <si>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</si>
  <si>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</si>
  <si>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</si>
  <si>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</si>
  <si>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</si>
  <si>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</si>
  <si>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</si>
  <si>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</si>
  <si>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</si>
  <si>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</si>
  <si>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</si>
  <si>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</si>
  <si>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</si>
  <si>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</si>
  <si>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</si>
  <si>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</si>
  <si>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</si>
  <si>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</si>
  <si>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</si>
  <si>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</si>
  <si>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</si>
  <si>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</si>
  <si>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</si>
  <si>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</si>
  <si>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</si>
  <si>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</si>
  <si>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</si>
  <si>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</si>
  <si>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</si>
  <si>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</si>
  <si>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</si>
  <si>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</si>
  <si>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</si>
  <si>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</si>
  <si>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</si>
  <si>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</si>
  <si>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</si>
  <si>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</si>
  <si>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</si>
  <si>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</si>
  <si>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</si>
  <si>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</si>
  <si>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</si>
  <si>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</si>
  <si>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</si>
  <si>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</si>
  <si>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</si>
  <si>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</si>
  <si>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</si>
  <si>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</si>
  <si>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</si>
  <si>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</si>
  <si>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</si>
  <si>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</si>
  <si>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</si>
  <si>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</si>
  <si>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</si>
  <si>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</si>
  <si>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</si>
  <si>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</si>
  <si>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</si>
  <si>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</si>
  <si>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</si>
  <si>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</si>
  <si>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</si>
  <si>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</si>
  <si>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</si>
  <si>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</si>
  <si>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</si>
  <si>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</si>
  <si>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</si>
  <si>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</si>
  <si>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</si>
  <si>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</si>
  <si>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</si>
  <si>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</si>
  <si>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</si>
  <si>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</si>
  <si>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</si>
  <si>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</si>
  <si>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</si>
  <si>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</si>
  <si>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</si>
  <si>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</si>
  <si>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</si>
  <si>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</si>
  <si>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</si>
  <si>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</si>
  <si>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</si>
  <si>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</si>
  <si>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</si>
  <si>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</si>
  <si>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</si>
  <si>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</si>
  <si>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</si>
  <si>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</si>
  <si>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</si>
  <si>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</si>
  <si>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</si>
  <si>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</si>
  <si>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</si>
  <si>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</si>
  <si>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</si>
  <si>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</si>
  <si>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</si>
  <si>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</si>
  <si>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</si>
  <si>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</si>
  <si>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</si>
  <si>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</si>
  <si>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</si>
  <si>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</si>
  <si>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</si>
  <si>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</si>
  <si>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</si>
  <si>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</si>
  <si>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</si>
  <si>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</si>
  <si>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</si>
  <si>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</si>
  <si>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</si>
  <si>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</si>
  <si>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</si>
  <si>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</si>
  <si>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</si>
  <si>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</si>
  <si>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</si>
  <si>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</si>
  <si>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</si>
  <si>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</si>
  <si>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</si>
  <si>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</si>
  <si>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</si>
  <si>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</si>
  <si>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</si>
  <si>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</si>
  <si>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</si>
  <si>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</si>
  <si>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</si>
  <si>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</si>
  <si>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</si>
  <si>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</si>
  <si>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</si>
  <si>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</si>
  <si>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</si>
  <si>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</si>
  <si>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</si>
  <si>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</si>
  <si>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</si>
  <si>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</si>
  <si>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</si>
  <si>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</si>
  <si>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</si>
  <si>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</si>
  <si>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</si>
  <si>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</si>
  <si>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</si>
  <si>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</si>
  <si>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</si>
  <si>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</si>
  <si>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</si>
  <si>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</si>
  <si>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</si>
  <si>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</si>
  <si>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</si>
  <si>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</si>
  <si>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</si>
  <si>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</si>
  <si>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</si>
  <si>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</si>
  <si>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</si>
  <si>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</si>
  <si>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</si>
  <si>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</si>
  <si>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</si>
  <si>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</si>
  <si>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</si>
  <si>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</si>
  <si>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</si>
  <si>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</si>
  <si>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</si>
  <si>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</si>
  <si>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</si>
  <si>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</si>
  <si>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</si>
  <si>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</si>
  <si>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</si>
  <si>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</si>
  <si>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</si>
  <si>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</si>
  <si>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</si>
  <si>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</si>
  <si>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</si>
  <si>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</si>
  <si>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</si>
  <si>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</si>
  <si>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</si>
  <si>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</si>
  <si>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</si>
  <si>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</si>
  <si>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</si>
  <si>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</si>
  <si>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</si>
  <si>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</si>
  <si>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</si>
  <si>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</si>
  <si>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</si>
  <si>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</si>
  <si>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</si>
  <si>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</si>
  <si>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</si>
  <si>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</si>
  <si>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</si>
  <si>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</si>
  <si>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</si>
  <si>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</si>
  <si>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</si>
  <si>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</si>
  <si>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</si>
  <si>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</si>
  <si>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</si>
  <si>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</si>
  <si>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</si>
  <si>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</si>
  <si>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</si>
  <si>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</si>
  <si>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</si>
  <si>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</si>
  <si>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</si>
  <si>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</si>
  <si>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</si>
  <si>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</si>
  <si>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</si>
  <si>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</si>
  <si>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</si>
  <si>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</si>
  <si>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</si>
  <si>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</si>
  <si>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</si>
  <si>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</si>
  <si>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</si>
  <si>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</si>
  <si>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</si>
  <si>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</si>
  <si>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</si>
  <si>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</si>
  <si>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</si>
  <si>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</si>
  <si>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</si>
  <si>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</si>
  <si>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</si>
  <si>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</si>
  <si>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</si>
  <si>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</si>
  <si>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</si>
  <si>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</si>
  <si>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</si>
  <si>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</si>
  <si>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</si>
  <si>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</si>
  <si>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</si>
  <si>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</si>
  <si>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</si>
  <si>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</si>
  <si>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</si>
  <si>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</si>
  <si>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</si>
  <si>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</si>
  <si>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</si>
  <si>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</si>
  <si>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</si>
  <si>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</si>
  <si>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</si>
  <si>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</si>
  <si>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</si>
  <si>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</si>
  <si>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</si>
  <si>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</si>
  <si>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</si>
  <si>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</si>
  <si>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</si>
  <si>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</si>
  <si>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</si>
  <si>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</si>
  <si>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</si>
  <si>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</si>
  <si>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</si>
  <si>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</si>
  <si>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</si>
  <si>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</si>
  <si>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</si>
  <si>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</si>
  <si>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</si>
  <si>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</si>
  <si>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</si>
  <si>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</si>
  <si>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</si>
  <si>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</si>
  <si>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</si>
  <si>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</si>
  <si>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</si>
  <si>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</si>
  <si>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</si>
  <si>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</si>
  <si>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</si>
  <si>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</si>
  <si>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</si>
  <si>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</si>
  <si>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</si>
  <si>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</si>
  <si>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</si>
  <si>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</si>
  <si>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</si>
  <si>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</si>
  <si>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</si>
  <si>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</si>
  <si>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</si>
  <si>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</si>
  <si>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</si>
  <si>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</si>
  <si>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</si>
  <si>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</si>
  <si>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</si>
  <si>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</si>
  <si>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</si>
  <si>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</si>
  <si>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</si>
  <si>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</si>
  <si>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</si>
  <si>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</si>
  <si>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</si>
  <si>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</si>
  <si>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</si>
  <si>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</si>
  <si>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</si>
  <si>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</si>
  <si>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</si>
  <si>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</si>
  <si>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</si>
  <si>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</si>
  <si>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</si>
  <si>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</si>
  <si>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</si>
  <si>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</si>
  <si>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</si>
  <si>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</si>
  <si>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</si>
  <si>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</si>
  <si>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</si>
  <si>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</si>
  <si>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</si>
  <si>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</si>
  <si>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</si>
  <si>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</si>
  <si>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</si>
  <si>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</si>
  <si>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</si>
  <si>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</si>
  <si>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</si>
  <si>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</si>
  <si>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</si>
  <si>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</si>
  <si>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</si>
  <si>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</si>
  <si>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</si>
  <si>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</si>
  <si>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</si>
  <si>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</si>
  <si>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</si>
  <si>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</si>
  <si>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</si>
  <si>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</si>
  <si>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</si>
  <si>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</si>
  <si>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</si>
  <si>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</si>
  <si>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</si>
  <si>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</si>
  <si>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</si>
  <si>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</si>
  <si>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</si>
  <si>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</si>
  <si>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</si>
  <si>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</si>
  <si>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</si>
  <si>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</si>
  <si>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</si>
  <si>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</si>
  <si>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</si>
  <si>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</si>
  <si>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</si>
  <si>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</si>
  <si>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</si>
  <si>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</si>
  <si>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</si>
  <si>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</si>
  <si>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</si>
  <si>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</si>
  <si>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</si>
  <si>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</si>
  <si>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</si>
  <si>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</si>
  <si>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</si>
  <si>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</si>
  <si>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</si>
  <si>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</si>
  <si>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</si>
  <si>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</si>
  <si>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</si>
  <si>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</si>
  <si>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</si>
  <si>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</si>
  <si>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</si>
  <si>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</si>
  <si>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</si>
  <si>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</si>
  <si>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</si>
  <si>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</si>
  <si>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</si>
  <si>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</si>
  <si>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</si>
  <si>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</si>
  <si>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</si>
  <si>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</si>
  <si>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</si>
  <si>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</si>
  <si>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</si>
  <si>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</si>
  <si>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</si>
  <si>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</si>
  <si>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</si>
  <si>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</si>
  <si>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</si>
  <si>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</si>
  <si>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</si>
  <si>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</si>
  <si>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</si>
  <si>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</si>
  <si>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</si>
  <si>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</si>
  <si>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</si>
  <si>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</si>
  <si>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</si>
  <si>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</si>
  <si>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</si>
  <si>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</si>
  <si>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</si>
  <si>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</si>
  <si>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</si>
  <si>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</si>
  <si>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</si>
  <si>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</si>
  <si>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</si>
  <si>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</si>
  <si>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</si>
  <si>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</si>
  <si>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</si>
  <si>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</si>
  <si>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</si>
  <si>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</si>
  <si>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</si>
  <si>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</si>
  <si>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</si>
  <si>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</si>
  <si>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</si>
  <si>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</si>
  <si>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</si>
  <si>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</si>
  <si>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</si>
  <si>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</si>
  <si>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</si>
  <si>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</si>
  <si>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</si>
  <si>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</si>
  <si>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</si>
  <si>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</si>
  <si>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</si>
  <si>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</si>
  <si>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</si>
  <si>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</si>
  <si>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</si>
  <si>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</si>
  <si>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</si>
  <si>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</si>
  <si>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</si>
  <si>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</si>
  <si>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</si>
  <si>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</si>
  <si>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</si>
  <si>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</si>
  <si>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</si>
  <si>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</si>
  <si>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</si>
  <si>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</si>
  <si>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</si>
  <si>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</si>
  <si>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</si>
  <si>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</si>
  <si>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</si>
  <si>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</si>
  <si>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</si>
  <si>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</si>
  <si>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</si>
  <si>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</si>
  <si>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</si>
  <si>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</si>
  <si>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</si>
  <si>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</si>
  <si>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</si>
  <si>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</si>
  <si>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</si>
  <si>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</si>
  <si>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</si>
  <si>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</si>
  <si>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</si>
  <si>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</si>
  <si>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</si>
  <si>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</si>
  <si>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</si>
  <si>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</si>
  <si>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</si>
  <si>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</si>
  <si>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</si>
  <si>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</si>
  <si>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</si>
  <si>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</si>
  <si>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</si>
  <si>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</si>
  <si>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</si>
  <si>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</si>
  <si>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</si>
  <si>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</si>
  <si>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</si>
  <si>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</si>
  <si>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</si>
  <si>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</si>
  <si>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</si>
  <si>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</si>
  <si>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</si>
  <si>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</si>
  <si>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</si>
  <si>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</si>
  <si>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</si>
  <si>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</si>
  <si>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</si>
  <si>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</si>
  <si>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</si>
  <si>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</si>
  <si>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</si>
  <si>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</si>
  <si>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</si>
  <si>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</si>
  <si>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</si>
  <si>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</si>
  <si>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</si>
  <si>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</si>
  <si>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</si>
  <si>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</si>
  <si>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</si>
  <si>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</si>
  <si>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</si>
  <si>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</si>
  <si>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</si>
  <si>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</si>
  <si>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</si>
  <si>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</si>
  <si>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</si>
  <si>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</si>
  <si>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</si>
  <si>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</si>
  <si>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</si>
  <si>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</si>
  <si>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</si>
  <si>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</si>
  <si>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</si>
  <si>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</si>
  <si>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</si>
  <si>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</si>
  <si>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</si>
  <si>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</si>
  <si>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</si>
  <si>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</si>
  <si>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</si>
  <si>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</si>
  <si>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</si>
  <si>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</si>
  <si>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</si>
  <si>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</si>
  <si>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</si>
  <si>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</si>
  <si>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</si>
  <si>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</si>
  <si>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</si>
  <si>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</si>
  <si>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</si>
  <si>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</si>
  <si>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</si>
  <si>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</si>
  <si>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</si>
  <si>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</si>
  <si>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</si>
  <si>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</si>
  <si>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</si>
  <si>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</si>
  <si>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</si>
  <si>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</si>
  <si>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</si>
  <si>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</si>
  <si>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</si>
  <si>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</si>
  <si>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</si>
  <si>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</si>
  <si>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</si>
  <si>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</si>
  <si>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</si>
  <si>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</si>
  <si>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</si>
  <si>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</si>
  <si>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</si>
  <si>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</si>
  <si>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</si>
  <si>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</si>
  <si>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</si>
  <si>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</si>
  <si>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</si>
  <si>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</si>
  <si>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</si>
  <si>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</si>
  <si>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</si>
  <si>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</si>
  <si>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</si>
  <si>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</si>
  <si>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</si>
  <si>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</si>
  <si>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</si>
  <si>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</si>
  <si>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</si>
  <si>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</si>
  <si>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</si>
  <si>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</si>
  <si>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</si>
  <si>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</si>
  <si>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</si>
  <si>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</si>
  <si>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</si>
  <si>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</si>
  <si>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</si>
  <si>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</si>
  <si>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</si>
  <si>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</si>
  <si>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</si>
  <si>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</si>
  <si>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</si>
  <si>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</si>
  <si>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</si>
  <si>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</si>
  <si>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</si>
  <si>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</si>
  <si>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</si>
  <si>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</si>
  <si>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</si>
  <si>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</si>
  <si>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</si>
  <si>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</si>
  <si>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</si>
  <si>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</si>
  <si>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</si>
  <si>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</si>
  <si>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</si>
  <si>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</si>
  <si>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</si>
  <si>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</si>
  <si>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</si>
  <si>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</si>
  <si>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</si>
  <si>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</si>
  <si>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</si>
  <si>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</si>
  <si>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</si>
  <si>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</si>
  <si>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</si>
  <si>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</si>
  <si>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</si>
  <si>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</si>
  <si>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</si>
  <si>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</si>
  <si>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</si>
  <si>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</si>
  <si>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</si>
  <si>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</si>
  <si>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</si>
  <si>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</si>
  <si>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</si>
  <si>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</si>
  <si>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</si>
  <si>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</si>
  <si>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</si>
  <si>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</si>
  <si>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</si>
  <si>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</si>
  <si>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</si>
  <si>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</si>
  <si>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</si>
  <si>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</si>
  <si>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</si>
  <si>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</si>
  <si>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</si>
  <si>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</si>
  <si>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</si>
  <si>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</si>
  <si>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</si>
  <si>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</si>
  <si>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</si>
  <si>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</si>
  <si>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</si>
  <si>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</si>
  <si>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</si>
  <si>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</si>
  <si>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</si>
  <si>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</si>
  <si>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</si>
  <si>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</si>
  <si>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</si>
  <si>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</si>
  <si>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</si>
  <si>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</si>
  <si>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</si>
  <si>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</si>
  <si>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</si>
  <si>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</si>
  <si>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</si>
  <si>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</si>
  <si>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</si>
  <si>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</si>
  <si>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</si>
  <si>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</si>
  <si>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</si>
  <si>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</si>
  <si>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</si>
  <si>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</si>
  <si>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</si>
  <si>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</si>
  <si>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</si>
  <si>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</si>
  <si>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</si>
  <si>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</si>
  <si>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</si>
  <si>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</si>
  <si>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</si>
  <si>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</si>
  <si>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</si>
  <si>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</si>
  <si>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</si>
  <si>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</si>
  <si>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</si>
  <si>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</si>
  <si>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</si>
  <si>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</si>
  <si>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</si>
  <si>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</si>
  <si>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</si>
  <si>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</si>
  <si>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</si>
  <si>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</si>
  <si>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</si>
  <si>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</si>
  <si>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</si>
  <si>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</si>
  <si>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</si>
  <si>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</si>
  <si>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</si>
  <si>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</si>
  <si>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</si>
  <si>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</si>
  <si>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</si>
  <si>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</si>
  <si>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</si>
  <si>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</si>
  <si>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</si>
  <si>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</si>
  <si>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</si>
  <si>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</si>
  <si>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</si>
  <si>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</si>
  <si>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</si>
  <si>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</si>
  <si>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</si>
  <si>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</si>
  <si>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</si>
  <si>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</si>
  <si>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</si>
  <si>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</si>
  <si>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</si>
  <si>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</si>
  <si>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</si>
  <si>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</si>
  <si>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</si>
  <si>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</si>
  <si>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</si>
  <si>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</si>
  <si>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</si>
  <si>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</si>
  <si>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</si>
  <si>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</si>
  <si>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</si>
  <si>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</si>
  <si>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</si>
  <si>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</si>
  <si>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</si>
  <si>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</si>
  <si>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</si>
  <si>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</si>
  <si>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</si>
  <si>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</si>
  <si>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</si>
  <si>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</si>
  <si>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</si>
  <si>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</si>
  <si>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</si>
  <si>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</si>
  <si>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</si>
  <si>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</si>
  <si>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</si>
  <si>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</si>
  <si>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</si>
  <si>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</si>
  <si>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</si>
  <si>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</si>
  <si>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</si>
  <si>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</si>
  <si>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</si>
  <si>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</si>
  <si>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</si>
  <si>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</si>
  <si>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</si>
  <si>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</si>
  <si>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</si>
  <si>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</si>
  <si>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</si>
  <si>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</si>
  <si>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</si>
  <si>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</si>
  <si>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</si>
  <si>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</si>
  <si>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</si>
  <si>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</si>
  <si>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</si>
  <si>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</si>
  <si>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</si>
  <si>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</si>
  <si>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</si>
  <si>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</si>
  <si>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</si>
  <si>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</si>
  <si>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</si>
  <si>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</si>
  <si>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</si>
  <si>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</si>
  <si>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</si>
  <si>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</si>
  <si>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</si>
  <si>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</si>
  <si>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</si>
  <si>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</si>
  <si>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</si>
  <si>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</si>
  <si>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</si>
  <si>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</si>
  <si>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</si>
  <si>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</si>
  <si>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</si>
  <si>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</si>
  <si>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</si>
  <si>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</si>
  <si>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</si>
  <si>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</si>
  <si>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</si>
  <si>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</si>
  <si>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</si>
  <si>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</si>
  <si>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</si>
  <si>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</si>
  <si>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</si>
  <si>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</si>
  <si>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</si>
  <si>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</si>
  <si>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</si>
  <si>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</si>
  <si>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</si>
  <si>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</si>
  <si>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</si>
  <si>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</si>
  <si>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</si>
  <si>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</si>
  <si>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</si>
  <si>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</si>
  <si>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</si>
  <si>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</si>
  <si>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</si>
  <si>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</si>
  <si>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</si>
  <si>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</si>
  <si>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</si>
  <si>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</si>
  <si>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</si>
  <si>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</si>
  <si>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</si>
  <si>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</si>
  <si>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</si>
  <si>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</si>
  <si>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</si>
  <si>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</si>
  <si>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</si>
  <si>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</si>
  <si>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</si>
  <si>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</si>
  <si>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</si>
  <si>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</si>
  <si>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</si>
  <si>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</si>
  <si>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</si>
  <si>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</si>
  <si>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</si>
  <si>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</si>
  <si>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</si>
  <si>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</si>
  <si>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</si>
  <si>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</si>
  <si>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</si>
  <si>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</si>
  <si>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</si>
  <si>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</si>
  <si>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</si>
  <si>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</si>
  <si>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</si>
  <si>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</si>
  <si>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</si>
  <si>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</si>
  <si>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</si>
  <si>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</si>
  <si>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</si>
  <si>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</si>
  <si>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</si>
  <si>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</si>
  <si>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</si>
  <si>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</si>
  <si>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</si>
  <si>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</si>
  <si>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</si>
  <si>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</si>
  <si>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</si>
  <si>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</si>
  <si>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</si>
  <si>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</si>
  <si>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</si>
  <si>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</si>
  <si>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</si>
  <si>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</si>
  <si>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</si>
  <si>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</si>
  <si>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</si>
  <si>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</si>
  <si>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</si>
  <si>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</si>
  <si>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</si>
  <si>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</si>
  <si>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</si>
  <si>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</si>
  <si>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</si>
  <si>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</si>
  <si>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</si>
  <si>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</si>
  <si>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</si>
  <si>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</si>
  <si>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</si>
  <si>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</si>
  <si>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</si>
  <si>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</si>
  <si>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</si>
  <si>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</si>
  <si>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</si>
  <si>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</si>
  <si>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</si>
  <si>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</si>
  <si>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</si>
  <si>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</si>
  <si>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</si>
  <si>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</si>
  <si>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</si>
  <si>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</si>
  <si>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</si>
  <si>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</si>
  <si>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</si>
  <si>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</si>
  <si>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</si>
  <si>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</si>
  <si>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</si>
  <si>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</si>
  <si>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</si>
  <si>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</si>
  <si>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</si>
  <si>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</si>
  <si>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</si>
  <si>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</si>
  <si>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</si>
  <si>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</si>
  <si>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</si>
  <si>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</si>
  <si>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</si>
  <si>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</si>
  <si>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</si>
  <si>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</si>
  <si>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</si>
  <si>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</si>
  <si>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</si>
  <si>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</si>
  <si>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</si>
  <si>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</si>
  <si>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</si>
  <si>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</si>
  <si>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</si>
  <si>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</si>
  <si>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</si>
  <si>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</si>
  <si>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</si>
  <si>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</si>
  <si>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</si>
  <si>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</si>
  <si>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</si>
  <si>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</si>
  <si>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</si>
  <si>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</si>
  <si>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</si>
  <si>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</si>
  <si>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</si>
  <si>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</si>
  <si>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</si>
  <si>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</si>
  <si>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</si>
  <si>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</si>
  <si>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</si>
  <si>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</si>
  <si>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</si>
  <si>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</si>
  <si>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</si>
  <si>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</si>
  <si>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</si>
  <si>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</si>
  <si>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</si>
  <si>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</si>
  <si>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</si>
  <si>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</si>
  <si>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</si>
  <si>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</si>
  <si>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</si>
  <si>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</si>
  <si>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</si>
  <si>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</si>
  <si>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</si>
  <si>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</si>
  <si>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</si>
  <si>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</si>
  <si>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</si>
  <si>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</si>
  <si>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</si>
  <si>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</si>
  <si>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</si>
  <si>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</si>
  <si>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</si>
  <si>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</si>
  <si>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</si>
  <si>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</si>
  <si>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</si>
  <si>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</si>
  <si>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</si>
  <si>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</si>
  <si>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</si>
  <si>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</si>
  <si>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</si>
  <si>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</si>
  <si>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</si>
  <si>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</si>
  <si>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</si>
  <si>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</si>
  <si>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</si>
  <si>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</si>
  <si>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</si>
  <si>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</si>
  <si>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</si>
  <si>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</si>
  <si>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</si>
  <si>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</si>
  <si>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</si>
  <si>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</si>
  <si>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</si>
  <si>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</si>
  <si>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</si>
  <si>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</si>
  <si>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</si>
  <si>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</si>
  <si>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</si>
  <si>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</si>
  <si>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</si>
  <si>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</si>
  <si>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</si>
  <si>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</si>
  <si>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</si>
  <si>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</si>
  <si>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</si>
  <si>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</si>
  <si>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</si>
  <si>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</si>
  <si>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</si>
  <si>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</si>
  <si>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</si>
  <si>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</si>
  <si>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</si>
  <si>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</si>
  <si>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</si>
  <si>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</si>
  <si>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</si>
  <si>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</si>
  <si>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</si>
  <si>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</si>
  <si>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</si>
  <si>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</si>
  <si>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</si>
  <si>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</si>
  <si>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</si>
  <si>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</si>
  <si>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</si>
  <si>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</si>
  <si>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</si>
  <si>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</si>
  <si>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</si>
  <si>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</si>
  <si>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</si>
  <si>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</si>
  <si>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</si>
  <si>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</si>
  <si>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</si>
  <si>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</si>
  <si>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</si>
  <si>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</si>
  <si>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</si>
  <si>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</si>
  <si>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</si>
  <si>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</si>
  <si>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</si>
  <si>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</si>
  <si>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</si>
  <si>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</si>
  <si>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</si>
  <si>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</si>
  <si>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</si>
  <si>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</si>
  <si>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</si>
  <si>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</si>
  <si>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</si>
  <si>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</si>
  <si>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</si>
  <si>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</si>
  <si>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</si>
  <si>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</si>
  <si>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</si>
  <si>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</si>
  <si>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</si>
  <si>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</si>
  <si>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</si>
  <si>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</si>
  <si>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</si>
  <si>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</si>
  <si>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</si>
  <si>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</si>
  <si>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</si>
  <si>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</si>
  <si>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</si>
  <si>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</si>
  <si>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</si>
  <si>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</si>
  <si>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</si>
  <si>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</si>
  <si>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</si>
  <si>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</si>
  <si>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</si>
  <si>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</si>
  <si>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</si>
  <si>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</si>
  <si>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</si>
  <si>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</si>
  <si>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</si>
  <si>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</si>
  <si>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</si>
  <si>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</si>
  <si>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</si>
  <si>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</si>
  <si>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</si>
  <si>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</si>
  <si>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</si>
  <si>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</si>
  <si>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</si>
  <si>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</si>
  <si>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</si>
  <si>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</si>
  <si>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</si>
  <si>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</si>
  <si>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</si>
  <si>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</si>
  <si>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</si>
  <si>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</si>
  <si>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</si>
  <si>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</si>
  <si>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</si>
  <si>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</si>
  <si>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</si>
  <si>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</si>
  <si>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</si>
  <si>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</si>
  <si>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</si>
  <si>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</si>
  <si>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</si>
  <si>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</si>
  <si>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</si>
  <si>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</si>
  <si>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</si>
  <si>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</si>
  <si>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</si>
  <si>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</si>
  <si>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</si>
  <si>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</si>
  <si>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</si>
  <si>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</si>
  <si>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</si>
  <si>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</si>
  <si>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</si>
  <si>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</si>
  <si>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</si>
  <si>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</si>
  <si>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</si>
  <si>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</si>
  <si>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</si>
  <si>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</si>
  <si>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</si>
  <si>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</si>
  <si>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</si>
  <si>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</si>
  <si>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</si>
  <si>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</si>
  <si>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</si>
  <si>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</si>
  <si>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</si>
  <si>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</si>
  <si>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</si>
  <si>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</si>
  <si>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</si>
  <si>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</si>
  <si>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</si>
  <si>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</si>
  <si>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</si>
  <si>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</si>
  <si>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</si>
  <si>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</si>
  <si>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</si>
  <si>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</si>
  <si>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</si>
  <si>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</si>
  <si>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</si>
  <si>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</si>
  <si>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</si>
  <si>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</si>
  <si>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</si>
  <si>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</si>
  <si>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</si>
  <si>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</si>
  <si>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</si>
  <si>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</si>
  <si>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</si>
  <si>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</si>
  <si>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</si>
  <si>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</si>
  <si>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</si>
  <si>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</si>
  <si>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</si>
  <si>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</si>
  <si>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</si>
  <si>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</si>
  <si>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</si>
  <si>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</si>
  <si>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</si>
  <si>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</si>
  <si>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</si>
  <si>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</si>
  <si>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</si>
  <si>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</si>
  <si>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</si>
  <si>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</si>
  <si>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</si>
  <si>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</si>
  <si>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</si>
  <si>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</si>
  <si>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</si>
  <si>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</si>
  <si>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</si>
  <si>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</si>
  <si>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</si>
  <si>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</si>
  <si>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</si>
  <si>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</si>
  <si>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</si>
  <si>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</si>
  <si>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</si>
  <si>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</si>
  <si>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</si>
  <si>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</si>
  <si>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</si>
  <si>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</si>
  <si>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</si>
  <si>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</si>
  <si>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</si>
  <si>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</si>
  <si>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</si>
  <si>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</si>
  <si>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</si>
  <si>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</si>
  <si>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</si>
  <si>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</si>
  <si>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</si>
  <si>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</si>
  <si>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</si>
  <si>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</si>
  <si>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</si>
  <si>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</si>
  <si>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</si>
  <si>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</si>
  <si>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</si>
  <si>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</si>
  <si>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</si>
  <si>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</si>
  <si>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</si>
  <si>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</si>
  <si>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</si>
  <si>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</si>
  <si>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</si>
  <si>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</si>
  <si>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</si>
  <si>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</si>
  <si>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</si>
  <si>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</si>
  <si>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</si>
  <si>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</si>
  <si>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</si>
  <si>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</si>
  <si>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</si>
  <si>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</si>
  <si>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</si>
  <si>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</si>
  <si>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</si>
  <si>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</si>
  <si>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</si>
  <si>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</si>
  <si>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</si>
  <si>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</si>
  <si>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</si>
  <si>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</si>
  <si>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</si>
  <si>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</si>
  <si>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</si>
  <si>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</si>
  <si>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</si>
  <si>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</si>
  <si>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</si>
  <si>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</si>
  <si>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</si>
  <si>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</si>
  <si>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</si>
  <si>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</si>
  <si>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</si>
  <si>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</si>
  <si>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</si>
  <si>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</si>
  <si>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</si>
  <si>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</si>
  <si>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</si>
  <si>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</si>
  <si>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</si>
  <si>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</si>
  <si>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</si>
  <si>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</si>
  <si>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</si>
  <si>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</si>
  <si>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</si>
  <si>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</si>
  <si>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</si>
  <si>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</si>
  <si>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</si>
  <si>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</si>
  <si>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</si>
  <si>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</si>
  <si>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</si>
  <si>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</si>
  <si>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</si>
  <si>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</si>
  <si>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</si>
  <si>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</si>
  <si>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</si>
  <si>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</si>
  <si>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</si>
  <si>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</si>
  <si>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</si>
  <si>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</si>
  <si>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</si>
  <si>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</si>
  <si>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</si>
  <si>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</si>
  <si>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</si>
  <si>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</si>
  <si>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</si>
  <si>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</si>
  <si>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</si>
  <si>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</si>
  <si>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</si>
  <si>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</si>
  <si>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</si>
  <si>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</si>
  <si>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</si>
  <si>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</si>
  <si>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</si>
  <si>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</si>
  <si>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</si>
  <si>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</si>
  <si>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</si>
  <si>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</si>
  <si>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</si>
  <si>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</si>
  <si>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</si>
  <si>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</si>
  <si>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</si>
  <si>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</si>
  <si>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</si>
  <si>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</si>
  <si>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</si>
  <si>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</si>
  <si>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</si>
  <si>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</si>
  <si>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</si>
  <si>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</si>
  <si>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</si>
  <si>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</si>
  <si>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</si>
  <si>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</si>
  <si>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</si>
  <si>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</si>
  <si>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</si>
  <si>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</si>
  <si>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</si>
  <si>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</si>
  <si>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</si>
  <si>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</si>
  <si>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</si>
  <si>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</si>
  <si>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</si>
  <si>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</si>
  <si>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</si>
  <si>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</si>
  <si>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</si>
  <si>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</si>
  <si>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</si>
  <si>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</si>
  <si>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</si>
  <si>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</si>
  <si>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</si>
  <si>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</si>
  <si>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</si>
  <si>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</si>
  <si>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</si>
  <si>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</si>
  <si>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</si>
  <si>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</si>
  <si>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</si>
  <si>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</si>
  <si>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</si>
  <si>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</si>
  <si>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</si>
  <si>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</si>
  <si>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</si>
  <si>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</si>
  <si>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</si>
  <si>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</si>
  <si>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</si>
  <si>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</si>
  <si>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</si>
  <si>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</si>
  <si>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</si>
  <si>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</si>
  <si>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</si>
  <si>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</si>
  <si>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</si>
  <si>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</si>
  <si>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</si>
  <si>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</si>
  <si>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</si>
  <si>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</si>
  <si>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</si>
  <si>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</si>
  <si>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</si>
  <si>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</si>
  <si>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</si>
  <si>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</si>
  <si>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</si>
  <si>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</si>
  <si>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</si>
  <si>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</si>
  <si>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</si>
  <si>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</si>
  <si>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</si>
  <si>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</si>
  <si>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</si>
  <si>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</si>
  <si>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</si>
  <si>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</si>
  <si>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</si>
  <si>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</si>
  <si>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</si>
  <si>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</si>
  <si>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</si>
  <si>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</si>
  <si>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</si>
  <si>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</si>
  <si>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</si>
  <si>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</si>
  <si>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</si>
  <si>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</si>
  <si>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</si>
  <si>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</si>
  <si>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</si>
  <si>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</si>
  <si>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</si>
  <si>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</si>
  <si>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</si>
  <si>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</si>
  <si>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</si>
  <si>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</si>
  <si>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</si>
  <si>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</si>
  <si>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</si>
  <si>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</si>
  <si>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</si>
  <si>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</si>
  <si>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</si>
  <si>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</si>
  <si>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</si>
  <si>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</si>
  <si>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</si>
  <si>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</si>
  <si>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</si>
  <si>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</si>
  <si>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</si>
  <si>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</si>
  <si>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</si>
  <si>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</si>
  <si>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</si>
  <si>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</si>
  <si>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</si>
  <si>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</si>
  <si>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</si>
  <si>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</si>
  <si>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</si>
  <si>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</si>
  <si>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</si>
  <si>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</si>
  <si>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</si>
  <si>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</si>
  <si>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</si>
  <si>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</si>
  <si>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</si>
  <si>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</si>
  <si>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</si>
  <si>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</si>
  <si>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</si>
  <si>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</si>
  <si>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</si>
  <si>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</si>
  <si>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</si>
  <si>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</si>
  <si>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</si>
  <si>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</si>
  <si>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</si>
  <si>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</si>
  <si>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</si>
  <si>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</si>
  <si>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</si>
  <si>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</si>
  <si>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</si>
  <si>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</si>
  <si>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</si>
  <si>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</si>
  <si>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</si>
  <si>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</si>
  <si>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</si>
  <si>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</si>
  <si>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</si>
  <si>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</si>
  <si>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</si>
  <si>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</si>
  <si>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</si>
  <si>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</si>
  <si>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</si>
  <si>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</si>
  <si>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</si>
  <si>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</si>
  <si>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</si>
  <si>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</si>
  <si>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</si>
  <si>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</si>
  <si>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</si>
  <si>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</si>
  <si>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</si>
  <si>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</si>
  <si>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</si>
  <si>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</si>
  <si>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</si>
  <si>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</si>
  <si>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</si>
  <si>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</si>
  <si>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</si>
  <si>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</si>
  <si>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</si>
  <si>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</si>
  <si>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</si>
  <si>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</si>
  <si>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</si>
  <si>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</si>
  <si>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</si>
  <si>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</si>
  <si>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</si>
  <si>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</si>
  <si>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</si>
  <si>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</si>
  <si>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</si>
  <si>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</si>
  <si>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</si>
  <si>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</si>
  <si>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</si>
  <si>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</si>
  <si>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</si>
  <si>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</si>
  <si>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</si>
  <si>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</si>
  <si>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</si>
  <si>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</si>
  <si>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</si>
  <si>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</si>
  <si>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</si>
  <si>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</si>
  <si>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</si>
  <si>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</si>
  <si>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</si>
  <si>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</si>
  <si>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</si>
  <si>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</si>
  <si>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</si>
  <si>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</si>
  <si>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</si>
  <si>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</si>
  <si>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</si>
  <si>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</si>
  <si>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</si>
  <si>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</si>
  <si>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</si>
  <si>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</si>
  <si>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</si>
  <si>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</si>
  <si>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</si>
  <si>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</si>
  <si>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</si>
  <si>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</si>
  <si>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</si>
  <si>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</si>
  <si>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</si>
  <si>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</si>
  <si>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</si>
  <si>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</si>
  <si>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</si>
  <si>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</si>
  <si>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</si>
  <si>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</si>
  <si>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</si>
  <si>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</si>
  <si>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</si>
  <si>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</si>
  <si>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</si>
  <si>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</si>
  <si>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</si>
  <si>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</si>
  <si>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</si>
  <si>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</si>
  <si>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</si>
  <si>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</si>
  <si>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</si>
  <si>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</si>
  <si>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</si>
  <si>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</si>
  <si>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</si>
  <si>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</si>
  <si>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</si>
  <si>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</si>
  <si>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</si>
  <si>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</si>
  <si>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</si>
  <si>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</si>
  <si>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</si>
  <si>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</si>
  <si>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</si>
  <si>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</si>
  <si>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</si>
  <si>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</si>
  <si>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</si>
  <si>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</si>
  <si>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</si>
  <si>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</si>
  <si>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</si>
  <si>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</si>
  <si>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</si>
  <si>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</si>
  <si>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</si>
  <si>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</si>
  <si>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</si>
  <si>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</si>
  <si>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</si>
  <si>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</si>
  <si>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</si>
  <si>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</si>
  <si>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</si>
  <si>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</si>
  <si>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</si>
  <si>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</si>
  <si>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</si>
  <si>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</si>
  <si>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</si>
  <si>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</si>
  <si>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</si>
  <si>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</si>
  <si>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</si>
  <si>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</si>
  <si>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</si>
  <si>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</si>
  <si>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</si>
  <si>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</si>
  <si>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</si>
  <si>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</si>
  <si>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</si>
  <si>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</si>
  <si>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</si>
  <si>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</si>
  <si>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</si>
  <si>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</si>
  <si>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</si>
  <si>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</si>
  <si>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</si>
  <si>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</si>
  <si>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</si>
  <si>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</si>
  <si>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</si>
  <si>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</si>
  <si>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</si>
  <si>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</si>
  <si>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</si>
  <si>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</si>
  <si>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</si>
  <si>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</si>
  <si>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</si>
  <si>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</si>
  <si>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</si>
  <si>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</si>
  <si>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</si>
  <si>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</si>
  <si>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</si>
  <si>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</si>
  <si>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</si>
  <si>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</si>
  <si>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</si>
  <si>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</si>
  <si>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</si>
  <si>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</si>
  <si>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</si>
  <si>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</si>
  <si>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</si>
  <si>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</si>
  <si>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</si>
  <si>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</si>
  <si>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</si>
  <si>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</si>
  <si>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</si>
  <si>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</si>
  <si>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</si>
  <si>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</si>
  <si>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</si>
  <si>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</si>
  <si>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</si>
  <si>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</si>
  <si>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</si>
  <si>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</si>
  <si>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</si>
  <si>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</si>
  <si>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</si>
  <si>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</si>
  <si>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</si>
  <si>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</si>
  <si>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</si>
  <si>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</si>
  <si>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</si>
  <si>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</si>
  <si>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</si>
  <si>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</si>
  <si>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</si>
  <si>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</si>
  <si>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</si>
  <si>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</si>
  <si>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</si>
  <si>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</si>
  <si>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</si>
  <si>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</si>
  <si>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</si>
  <si>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</si>
  <si>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</si>
  <si>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</si>
  <si>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</si>
  <si>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</si>
  <si>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</si>
  <si>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</si>
  <si>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</si>
  <si>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</si>
  <si>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</si>
  <si>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</si>
  <si>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</si>
  <si>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</si>
  <si>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</si>
  <si>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</si>
  <si>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</si>
  <si>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</si>
  <si>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</si>
  <si>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</si>
  <si>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</si>
  <si>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</si>
  <si>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</si>
  <si>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</si>
  <si>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</si>
  <si>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</si>
  <si>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</si>
  <si>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</si>
  <si>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</si>
  <si>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</si>
  <si>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</si>
  <si>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</si>
  <si>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</si>
  <si>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</si>
  <si>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</si>
  <si>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</si>
  <si>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</si>
  <si>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</si>
  <si>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</si>
  <si>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</si>
  <si>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</si>
  <si>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</si>
  <si>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</si>
  <si>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</si>
  <si>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</si>
  <si>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</si>
  <si>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</si>
  <si>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</si>
  <si>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</si>
  <si>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</si>
  <si>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</si>
  <si>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</si>
  <si>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</si>
  <si>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</si>
  <si>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</si>
  <si>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</si>
  <si>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</si>
  <si>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</si>
  <si>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</si>
  <si>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</si>
  <si>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</si>
  <si>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</si>
  <si>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</si>
  <si>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</si>
  <si>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</si>
  <si>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</si>
  <si>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</si>
  <si>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</si>
  <si>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</si>
  <si>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</si>
  <si>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</si>
  <si>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</si>
  <si>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</si>
  <si>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</si>
  <si>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</si>
  <si>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</si>
  <si>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</si>
  <si>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</si>
  <si>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</si>
  <si>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</si>
  <si>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</si>
  <si>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</si>
  <si>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</si>
  <si>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</si>
  <si>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</si>
  <si>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</si>
  <si>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</si>
  <si>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</si>
  <si>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</si>
  <si>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</si>
  <si>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</si>
  <si>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</si>
  <si>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</si>
  <si>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</si>
  <si>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</si>
  <si>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</si>
  <si>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</si>
  <si>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</si>
  <si>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</si>
  <si>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</si>
  <si>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</si>
  <si>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</si>
  <si>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</si>
  <si>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</si>
  <si>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</si>
  <si>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</si>
  <si>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</si>
  <si>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</si>
  <si>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</si>
  <si>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</si>
  <si>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MADISON</t>
  </si>
  <si>
    <t>EAST ALTON</t>
  </si>
  <si>
    <t>210 EAST ST. LOUIS AVENUE</t>
  </si>
  <si>
    <t>GO REFUNDING BONDS, SERIES 2008B</t>
  </si>
  <si>
    <t>GO SCHOOL BONDS, 2011 (QZAB)</t>
  </si>
  <si>
    <t>1, 4</t>
  </si>
  <si>
    <t>GO SCHOOL BONDS, SERIES 2014</t>
  </si>
  <si>
    <t>COPIER CAPITAL LEASE</t>
  </si>
  <si>
    <t>CAPITAL LEASE</t>
  </si>
  <si>
    <t>SPECIAL EDUCATION DISTRICT III MADISON COUNTY</t>
  </si>
  <si>
    <t>EAST ALTON-WOOD RIVER HIGH SCHOOL</t>
  </si>
  <si>
    <t>GO SCHOOL BONDS, SERIES 2017A</t>
  </si>
  <si>
    <t>1,2,3,</t>
  </si>
  <si>
    <t>GO REFUNDING BONDS, SERIES 2017B</t>
  </si>
  <si>
    <t>x</t>
  </si>
  <si>
    <t>U.S. DEPARTMENT OF EDUCATION:</t>
  </si>
  <si>
    <t>PASS THROUGH ILLINOIS STATE BOARD OF EDUCATION:</t>
  </si>
  <si>
    <t>TITLE I - LOW INCOME     (M)</t>
  </si>
  <si>
    <t>84.010A</t>
  </si>
  <si>
    <t>2016-4300-00</t>
  </si>
  <si>
    <t>2017-4300-00</t>
  </si>
  <si>
    <t>TITLE II - TEACHER QUALITY</t>
  </si>
  <si>
    <t>84.367A</t>
  </si>
  <si>
    <t>2016-4932-00</t>
  </si>
  <si>
    <t>2017-4932-00</t>
  </si>
  <si>
    <t>PASS THROUGH REGION III SPECIAL EDUCATION</t>
  </si>
  <si>
    <t>COOPERATIVE:</t>
  </si>
  <si>
    <t>84.173A</t>
  </si>
  <si>
    <t>2017-4600</t>
  </si>
  <si>
    <t>2017-4620</t>
  </si>
  <si>
    <t>I.D.E.A.-SPECIAL ED FLOW THROUGH     (M)</t>
  </si>
  <si>
    <t>U.S. DEPARTMENT OF EDUCATION</t>
  </si>
  <si>
    <t>U.S. DEPARTMENT OF AGRICULTURE:</t>
  </si>
  <si>
    <t>NATIONAL LUNCH PROGRAM</t>
  </si>
  <si>
    <t>SCHOOL BREAKFAST PROGRAM</t>
  </si>
  <si>
    <t>FRESH FRUITS &amp; VEGETABLES</t>
  </si>
  <si>
    <t>TOTAL U.S. DEPARTMENT OF AGRICULTURE</t>
  </si>
  <si>
    <t>U.S. DEPARTMENT OF DEFENSE:</t>
  </si>
  <si>
    <t xml:space="preserve">NON-CASH COMMODITIES </t>
  </si>
  <si>
    <t>2017-4299-00</t>
  </si>
  <si>
    <t>2017-4210-00</t>
  </si>
  <si>
    <t>2016-4210-00</t>
  </si>
  <si>
    <t>2016-4220-00</t>
  </si>
  <si>
    <t>2017-4220-00</t>
  </si>
  <si>
    <t>2017-4240-00</t>
  </si>
  <si>
    <t>U.S. DEPARTMENT OF HUMAN SERVICES:</t>
  </si>
  <si>
    <t>PASS THROUGH STATE OF ILLINOIS DEPARTMENT OF HEALTHCARE AND FAMILY SERVICES:</t>
  </si>
  <si>
    <t>MEDICAID MATCHING</t>
  </si>
  <si>
    <t>TOTAL FEDERAL PROGRAMS</t>
  </si>
  <si>
    <t>COMMODITIES</t>
  </si>
  <si>
    <t>INFORMATIONAL ONLY</t>
  </si>
  <si>
    <t>TOTAL FOR CFDA 84.010A</t>
  </si>
  <si>
    <t>TOTAL FOR CFDA 84.367A</t>
  </si>
  <si>
    <t>TOTAL FOR CFDA 10.553</t>
  </si>
  <si>
    <t>TOTAL FOR CFDA 10.555</t>
  </si>
  <si>
    <t>TOTAL FOR CFDA 10.582</t>
  </si>
  <si>
    <t>TOTAL FOR CFDA 84.173A</t>
  </si>
  <si>
    <t>TOTAL FOR CFDA 93.778</t>
  </si>
  <si>
    <t>TOTAL FOR ALL CFDAS</t>
  </si>
  <si>
    <t>NONE</t>
  </si>
  <si>
    <t>TITLE I - LOW INCOME</t>
  </si>
  <si>
    <t>I.D.E.A.</t>
  </si>
  <si>
    <t xml:space="preserve">84.173A </t>
  </si>
  <si>
    <t>The following amounts were expended in the form of non-cash assistance by East Alton Elementary School District No. 13 and should be included in the Schedule of Expenditures of Federal Awards:</t>
  </si>
  <si>
    <t>Of the federal expenditures presented in the schedule, East Alton Elementary School District No. 13 provided federal awards to subrecipients as follows:</t>
  </si>
  <si>
    <t>R9-14 ED FUND A/C 1690 OTHER FOOD SERVICE - OTHER $1,528</t>
  </si>
  <si>
    <t>R9-14 ED FUND A/C 4299 NON-CASH COMMODITIES $29,818</t>
  </si>
  <si>
    <t>R9-14 ED FUND A/C 1999 OTHER LOCAL REVENUES - OTHER $14473</t>
  </si>
  <si>
    <t>R9-14 O&amp;M FUND A/C 1999 OTHER LOCAL REVENUES - OTHER $30,078</t>
  </si>
  <si>
    <t>R9-14 TRANS FUND A/C 1999 OTHER LOCAL REVENUES - OTHER $1,913</t>
  </si>
  <si>
    <t>R9-14 IMRF A/C 1999 OTHER LOCAL REVENUES - OTHER $5,593</t>
  </si>
  <si>
    <t>E15-22 ED FUND A/C 2190 OTHER SUPPORT SERVICES PUPILS $24,460</t>
  </si>
  <si>
    <t>E15-22 DEBT SERV A/C 5400 OTHER $76,300</t>
  </si>
  <si>
    <t>E15-22 IMRF A/C 2190 OTHER SUPPORT SERVICES $5,935</t>
  </si>
  <si>
    <t>2016-4240-00</t>
  </si>
  <si>
    <t>The District relies on the external audit firm to</t>
  </si>
  <si>
    <t>assist in the preparation of the financial state-</t>
  </si>
  <si>
    <t>ments in accordance with the regulatory basis</t>
  </si>
  <si>
    <t>of accounting and all required disclosures.</t>
  </si>
  <si>
    <t>District systems are considered adequate to</t>
  </si>
  <si>
    <t>monitor and supervise financial reporting.</t>
  </si>
  <si>
    <t>2016-001</t>
  </si>
  <si>
    <t>2016-002</t>
  </si>
  <si>
    <t>After completing the audit, it was noted that the</t>
  </si>
  <si>
    <t xml:space="preserve">District overexpended its budget in the </t>
  </si>
  <si>
    <t>Operations and Maintenance Fund and</t>
  </si>
  <si>
    <t>Transportation Fund.</t>
  </si>
  <si>
    <t>Prior year, not a continuing issue.</t>
  </si>
  <si>
    <r>
      <t>The accompanying Schedule of Expenditures of Federal Awards includes the federal grant activity of East Alton Elementary School District No. 13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</si>
  <si>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I.D.E.A.-SPECIAL ED PRESCHOOL            (M)</t>
  </si>
  <si>
    <t>East Alton SD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</si>
</sst>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top"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6F7D27AA-5344-4F2A-B90B-E297040AB4F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3" t="s">
        <v>465</v>
      </c>
      <c r="J1" s="2174"/>
      <c r="K1" s="2174"/>
      <c r="L1" s="2174"/>
      <c r="M1" s="2174"/>
      <c r="N1" s="2174"/>
      <c r="O1" s="2174"/>
      <c r="P1" s="2174"/>
      <c r="Q1" s="2174"/>
      <c r="R1" s="2174"/>
      <c r="S1" s="2174"/>
    </row>
    <row r="2" spans="1:28" ht="12" customHeight="1" x14ac:dyDescent="0.2">
      <c r="A2" s="201" t="s">
        <v>1868</v>
      </c>
      <c r="D2" s="202"/>
      <c r="I2" s="2175" t="s">
        <v>1132</v>
      </c>
      <c r="J2" s="2174"/>
      <c r="K2" s="2174"/>
      <c r="L2" s="2174"/>
      <c r="M2" s="2174"/>
      <c r="N2" s="2174"/>
      <c r="O2" s="2174"/>
      <c r="P2" s="2174"/>
      <c r="Q2" s="2174"/>
      <c r="R2" s="2174"/>
      <c r="S2" s="2174"/>
    </row>
    <row r="3" spans="1:28" ht="12" customHeight="1" x14ac:dyDescent="0.2">
      <c r="A3" s="1815" t="s">
        <v>1950</v>
      </c>
      <c r="B3" s="1816"/>
      <c r="C3" s="1816"/>
      <c r="D3" s="1817"/>
      <c r="I3" s="2175" t="s">
        <v>55</v>
      </c>
      <c r="J3" s="2174"/>
      <c r="K3" s="2174"/>
      <c r="L3" s="2174"/>
      <c r="M3" s="2174"/>
      <c r="N3" s="2174"/>
      <c r="O3" s="2174"/>
      <c r="P3" s="2174"/>
      <c r="Q3" s="2174"/>
      <c r="R3" s="2174"/>
      <c r="S3" s="2174"/>
    </row>
    <row r="4" spans="1:28" ht="12" customHeight="1" x14ac:dyDescent="0.2">
      <c r="A4" s="191"/>
      <c r="I4" s="2175" t="s">
        <v>603</v>
      </c>
      <c r="J4" s="2174"/>
      <c r="K4" s="2174"/>
      <c r="L4" s="2174"/>
      <c r="M4" s="2174"/>
      <c r="N4" s="2174"/>
      <c r="O4" s="2174"/>
      <c r="P4" s="2174"/>
      <c r="Q4" s="2174"/>
      <c r="R4" s="2174"/>
      <c r="S4" s="2174"/>
    </row>
    <row r="5" spans="1:28" ht="14.1" customHeight="1" x14ac:dyDescent="0.2">
      <c r="B5" s="441" t="s">
        <v>2092</v>
      </c>
      <c r="C5" s="178" t="s">
        <v>1060</v>
      </c>
      <c r="D5" s="362"/>
      <c r="E5" s="362"/>
      <c r="H5" s="192"/>
      <c r="I5" s="2182" t="s">
        <v>768</v>
      </c>
      <c r="J5" s="2127"/>
      <c r="K5" s="2127"/>
      <c r="L5" s="2127"/>
      <c r="M5" s="2127"/>
      <c r="N5" s="2127"/>
      <c r="O5" s="2127"/>
      <c r="P5" s="2127"/>
      <c r="Q5" s="2127"/>
      <c r="R5" s="2127"/>
      <c r="S5" s="2127"/>
    </row>
    <row r="6" spans="1:28" ht="14.1" customHeight="1" x14ac:dyDescent="0.2">
      <c r="B6" s="441"/>
      <c r="C6" s="178" t="s">
        <v>1061</v>
      </c>
      <c r="D6" s="362"/>
      <c r="E6" s="362"/>
      <c r="I6" s="2181" t="s">
        <v>1028</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762</v>
      </c>
      <c r="J9" s="2179"/>
      <c r="K9" s="2179"/>
      <c r="L9" s="2179"/>
      <c r="M9" s="2179"/>
      <c r="N9" s="2179"/>
      <c r="O9" s="2179"/>
      <c r="P9" s="2179"/>
      <c r="Q9" s="2179"/>
      <c r="R9" s="2179"/>
      <c r="S9" s="2180"/>
      <c r="T9" s="2123" t="s">
        <v>612</v>
      </c>
      <c r="U9" s="2124"/>
      <c r="V9" s="2124"/>
      <c r="W9" s="2124"/>
      <c r="X9" s="2124"/>
      <c r="Y9" s="2124"/>
      <c r="Z9" s="2124"/>
      <c r="AA9" s="2125"/>
    </row>
    <row r="10" spans="1:28" ht="13.5" customHeight="1" x14ac:dyDescent="0.2">
      <c r="A10" s="2132" t="s">
        <v>763</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1108</v>
      </c>
      <c r="B11" s="2136"/>
      <c r="C11" s="2136"/>
      <c r="D11" s="2136"/>
      <c r="E11" s="2136"/>
      <c r="F11" s="2136"/>
      <c r="G11" s="2136"/>
      <c r="H11" s="2137"/>
      <c r="I11" s="180"/>
      <c r="J11" s="343"/>
      <c r="K11" s="180"/>
      <c r="O11" s="1701" t="s">
        <v>2092</v>
      </c>
      <c r="P11" s="378" t="s">
        <v>223</v>
      </c>
      <c r="Q11" s="183"/>
      <c r="R11" s="181"/>
      <c r="S11" s="180"/>
      <c r="T11" s="2129"/>
      <c r="U11" s="2130"/>
      <c r="V11" s="2130"/>
      <c r="W11" s="2130"/>
      <c r="X11" s="2130"/>
      <c r="Y11" s="2130"/>
      <c r="Z11" s="2130"/>
      <c r="AA11" s="2131"/>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43">
        <v>41057013002</v>
      </c>
      <c r="B13" s="2144"/>
      <c r="C13" s="2144"/>
      <c r="D13" s="2144"/>
      <c r="E13" s="2144"/>
      <c r="F13" s="2144"/>
      <c r="G13" s="2144"/>
      <c r="H13" s="2145"/>
      <c r="I13" s="184"/>
      <c r="J13" s="183"/>
      <c r="K13" s="181"/>
      <c r="L13" s="183"/>
      <c r="M13" s="183"/>
      <c r="N13" s="183"/>
      <c r="O13" s="183"/>
      <c r="P13" s="183"/>
      <c r="Q13" s="183"/>
      <c r="R13" s="183"/>
      <c r="S13" s="183"/>
      <c r="T13" s="2148" t="s">
        <v>2093</v>
      </c>
      <c r="U13" s="2149"/>
      <c r="V13" s="2149"/>
      <c r="W13" s="2149"/>
      <c r="X13" s="2149"/>
      <c r="Y13" s="2150"/>
      <c r="Z13" s="2150"/>
      <c r="AA13" s="2151"/>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1" t="s">
        <v>2102</v>
      </c>
      <c r="B15" s="2146"/>
      <c r="C15" s="2146"/>
      <c r="D15" s="2146"/>
      <c r="E15" s="2146"/>
      <c r="F15" s="2146"/>
      <c r="G15" s="2146"/>
      <c r="H15" s="2147"/>
      <c r="T15" s="2113" t="s">
        <v>2094</v>
      </c>
      <c r="U15" s="2114"/>
      <c r="V15" s="2114"/>
      <c r="W15" s="2114"/>
      <c r="X15" s="2114"/>
      <c r="Y15" s="2152"/>
      <c r="Z15" s="2152"/>
      <c r="AA15" s="215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08" t="s">
        <v>2192</v>
      </c>
      <c r="B17" s="2171"/>
      <c r="C17" s="2171"/>
      <c r="D17" s="2171"/>
      <c r="E17" s="2171"/>
      <c r="F17" s="2171"/>
      <c r="G17" s="2171"/>
      <c r="H17" s="2172"/>
      <c r="T17" s="2158" t="s">
        <v>2095</v>
      </c>
      <c r="U17" s="2159"/>
      <c r="V17" s="2159"/>
      <c r="W17" s="2159"/>
      <c r="X17" s="2159"/>
      <c r="Y17" s="2159"/>
      <c r="Z17" s="2159"/>
      <c r="AA17" s="2160"/>
    </row>
    <row r="18" spans="1:27" ht="13.5" customHeight="1" x14ac:dyDescent="0.2">
      <c r="A18" s="363" t="s">
        <v>609</v>
      </c>
      <c r="B18" s="345"/>
      <c r="C18" s="341"/>
      <c r="D18" s="345"/>
      <c r="E18" s="345"/>
      <c r="F18" s="345"/>
      <c r="G18" s="345"/>
      <c r="H18" s="276"/>
      <c r="I18" s="2168" t="s">
        <v>764</v>
      </c>
      <c r="J18" s="2169"/>
      <c r="K18" s="2169"/>
      <c r="L18" s="2169"/>
      <c r="M18" s="2169"/>
      <c r="N18" s="2169"/>
      <c r="O18" s="2169"/>
      <c r="P18" s="2169"/>
      <c r="Q18" s="2169"/>
      <c r="R18" s="2169"/>
      <c r="S18" s="2170"/>
      <c r="T18" s="363" t="s">
        <v>806</v>
      </c>
      <c r="U18" s="271"/>
      <c r="V18" s="341"/>
      <c r="W18" s="270"/>
      <c r="X18" s="363" t="s">
        <v>302</v>
      </c>
      <c r="Y18" s="350"/>
      <c r="Z18" s="1913" t="s">
        <v>765</v>
      </c>
      <c r="AA18" s="200"/>
    </row>
    <row r="19" spans="1:27" ht="13.5" customHeight="1" x14ac:dyDescent="0.2">
      <c r="A19" s="2141" t="s">
        <v>2104</v>
      </c>
      <c r="B19" s="2142"/>
      <c r="C19" s="2142"/>
      <c r="D19" s="2142"/>
      <c r="E19" s="2142"/>
      <c r="F19" s="2142"/>
      <c r="G19" s="2142"/>
      <c r="H19" s="2140"/>
      <c r="I19" s="183"/>
      <c r="J19" s="377"/>
      <c r="K19" s="194"/>
      <c r="L19" s="192"/>
      <c r="M19" s="651" t="s">
        <v>354</v>
      </c>
      <c r="P19" s="180"/>
      <c r="Q19" s="180"/>
      <c r="R19" s="180"/>
      <c r="S19" s="184"/>
      <c r="T19" s="2141" t="s">
        <v>2096</v>
      </c>
      <c r="U19" s="2139"/>
      <c r="V19" s="2139"/>
      <c r="W19" s="2140"/>
      <c r="X19" s="2156" t="s">
        <v>2097</v>
      </c>
      <c r="Y19" s="2157"/>
      <c r="Z19" s="2154">
        <v>62002</v>
      </c>
      <c r="AA19" s="2155"/>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38" t="s">
        <v>2103</v>
      </c>
      <c r="B21" s="2139"/>
      <c r="C21" s="2139"/>
      <c r="D21" s="2139"/>
      <c r="E21" s="2139"/>
      <c r="F21" s="2139"/>
      <c r="G21" s="2139"/>
      <c r="H21" s="2140"/>
      <c r="I21" s="2164" t="s">
        <v>766</v>
      </c>
      <c r="J21" s="2127"/>
      <c r="K21" s="2127"/>
      <c r="L21" s="2127"/>
      <c r="M21" s="2127"/>
      <c r="N21" s="2127"/>
      <c r="O21" s="2127"/>
      <c r="P21" s="2127"/>
      <c r="Q21" s="2127"/>
      <c r="R21" s="2127"/>
      <c r="S21" s="2128"/>
      <c r="T21" s="2108" t="s">
        <v>2098</v>
      </c>
      <c r="U21" s="2109"/>
      <c r="V21" s="2109"/>
      <c r="W21" s="2109"/>
      <c r="X21" s="2122" t="s">
        <v>2099</v>
      </c>
      <c r="Y21" s="2120"/>
      <c r="Z21" s="2120"/>
      <c r="AA21" s="2121"/>
    </row>
    <row r="22" spans="1:27" ht="13.5" customHeight="1" x14ac:dyDescent="0.2">
      <c r="A22" s="365" t="s">
        <v>610</v>
      </c>
      <c r="B22" s="279"/>
      <c r="C22" s="279"/>
      <c r="D22" s="279"/>
      <c r="E22" s="279"/>
      <c r="F22" s="279"/>
      <c r="G22" s="279"/>
      <c r="H22" s="280"/>
      <c r="I22" s="2165" t="s">
        <v>1744</v>
      </c>
      <c r="J22" s="2166"/>
      <c r="K22" s="2166"/>
      <c r="L22" s="2166"/>
      <c r="M22" s="2166"/>
      <c r="N22" s="2166"/>
      <c r="O22" s="2166"/>
      <c r="P22" s="2166"/>
      <c r="Q22" s="2166"/>
      <c r="R22" s="2166"/>
      <c r="S22" s="2167"/>
      <c r="T22" s="363" t="s">
        <v>1902</v>
      </c>
      <c r="U22" s="271"/>
      <c r="V22" s="341"/>
      <c r="W22" s="271"/>
      <c r="X22" s="1914" t="s">
        <v>1573</v>
      </c>
      <c r="Z22" s="199"/>
      <c r="AA22" s="200"/>
    </row>
    <row r="23" spans="1:27" ht="13.5" customHeight="1" x14ac:dyDescent="0.2">
      <c r="A23" s="2161"/>
      <c r="B23" s="2162"/>
      <c r="C23" s="2162"/>
      <c r="D23" s="2162"/>
      <c r="E23" s="2162"/>
      <c r="F23" s="2162"/>
      <c r="G23" s="2162"/>
      <c r="H23" s="2163"/>
      <c r="T23" s="2108" t="s">
        <v>2101</v>
      </c>
      <c r="U23" s="2109"/>
      <c r="V23" s="2109"/>
      <c r="W23" s="2109"/>
      <c r="X23" s="2119">
        <v>43101</v>
      </c>
      <c r="Y23" s="2120"/>
      <c r="Z23" s="2120"/>
      <c r="AA23" s="2121"/>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38">
        <v>62024</v>
      </c>
      <c r="B25" s="2139"/>
      <c r="C25" s="2139"/>
      <c r="D25" s="2139"/>
      <c r="E25" s="2139"/>
      <c r="F25" s="2139"/>
      <c r="G25" s="2139"/>
      <c r="H25" s="2140"/>
      <c r="I25" s="652"/>
      <c r="J25" s="203"/>
      <c r="K25" s="203"/>
      <c r="L25" s="203"/>
      <c r="M25" s="203"/>
      <c r="N25" s="203"/>
      <c r="O25" s="203"/>
      <c r="P25" s="203"/>
      <c r="Q25" s="203"/>
      <c r="R25" s="203"/>
      <c r="S25" s="204"/>
      <c r="T25" s="2105" t="s">
        <v>2100</v>
      </c>
      <c r="U25" s="2106"/>
      <c r="V25" s="2106"/>
      <c r="W25" s="2106"/>
      <c r="X25" s="2106"/>
      <c r="Y25" s="2106"/>
      <c r="Z25" s="2106"/>
      <c r="AA25" s="21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93" t="s">
        <v>1895</v>
      </c>
      <c r="J27" s="2169"/>
      <c r="K27" s="2169"/>
      <c r="L27" s="2169"/>
      <c r="M27" s="2169"/>
      <c r="N27" s="2169"/>
      <c r="O27" s="2169"/>
      <c r="P27" s="2169"/>
      <c r="Q27" s="2169"/>
      <c r="R27" s="2169"/>
      <c r="S27" s="2170"/>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4"/>
      <c r="J29" s="1701" t="s">
        <v>2116</v>
      </c>
      <c r="K29" s="181" t="s">
        <v>655</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4"/>
      <c r="J30" s="1701" t="s">
        <v>2116</v>
      </c>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390"/>
      <c r="K31" s="194" t="s">
        <v>1030</v>
      </c>
      <c r="L31" s="1701" t="s">
        <v>2116</v>
      </c>
      <c r="M31" s="194" t="s">
        <v>105</v>
      </c>
      <c r="N31" s="185" t="s">
        <v>2091</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2"/>
      <c r="Q35" s="2139"/>
      <c r="R35" s="213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08"/>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610</v>
      </c>
      <c r="B39" s="2192"/>
      <c r="C39" s="341"/>
      <c r="D39" s="338"/>
      <c r="E39" s="338"/>
      <c r="F39" s="348"/>
      <c r="G39" s="338"/>
      <c r="H39" s="276"/>
      <c r="I39" s="2191" t="s">
        <v>610</v>
      </c>
      <c r="J39" s="2192"/>
      <c r="K39" s="2192"/>
      <c r="L39" s="2192"/>
      <c r="M39" s="2192"/>
      <c r="N39" s="335"/>
      <c r="O39" s="341"/>
      <c r="P39" s="341"/>
      <c r="Q39" s="347"/>
      <c r="R39" s="341"/>
      <c r="S39" s="276"/>
      <c r="T39" s="341" t="s">
        <v>610</v>
      </c>
      <c r="U39" s="271"/>
      <c r="V39" s="341"/>
      <c r="W39" s="270"/>
      <c r="X39" s="347"/>
      <c r="Y39" s="199"/>
      <c r="Z39" s="199"/>
      <c r="AA39" s="200"/>
    </row>
    <row r="40" spans="1:27" ht="13.5" customHeight="1" x14ac:dyDescent="0.2">
      <c r="A40" s="2194"/>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1"/>
      <c r="B42" s="2139"/>
      <c r="C42" s="2140"/>
      <c r="D42" s="2156"/>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zoomScaleNormal="100"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1908</v>
      </c>
      <c r="C31" s="215" t="s">
        <v>1364</v>
      </c>
      <c r="D31" s="600"/>
      <c r="E31" s="602"/>
    </row>
    <row r="32" spans="1:5" x14ac:dyDescent="0.2">
      <c r="B32" s="600" t="s">
        <v>1271</v>
      </c>
      <c r="C32" s="215" t="s">
        <v>1364</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Roman,Regular"EAST ALTON ELEMENTARY SCHOOL DISTRICT NO. 13</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2" t="s">
        <v>1363</v>
      </c>
      <c r="B2" s="2203"/>
      <c r="C2" s="2203"/>
      <c r="D2" s="2203"/>
      <c r="E2" s="2203"/>
      <c r="F2" s="2203"/>
      <c r="G2" s="2203"/>
      <c r="H2" s="2203"/>
      <c r="I2" s="2203"/>
    </row>
    <row r="3" spans="1:9" s="32" customFormat="1" ht="6" customHeight="1" x14ac:dyDescent="0.2">
      <c r="A3" s="51"/>
      <c r="B3" s="51"/>
      <c r="C3" s="613"/>
      <c r="D3" s="709"/>
      <c r="E3" s="401"/>
    </row>
    <row r="4" spans="1:9" x14ac:dyDescent="0.2">
      <c r="A4" s="7"/>
      <c r="B4" s="396"/>
      <c r="C4" s="2209" t="s">
        <v>485</v>
      </c>
      <c r="D4" s="2210"/>
      <c r="E4" s="2210"/>
      <c r="F4" s="2210"/>
      <c r="G4" s="2210"/>
      <c r="H4" s="2210"/>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04" t="s">
        <v>1964</v>
      </c>
      <c r="B35" s="2205"/>
      <c r="C35" s="2205"/>
      <c r="D35" s="2205"/>
      <c r="E35" s="2206"/>
      <c r="F35" s="2206"/>
      <c r="G35" s="2206"/>
      <c r="H35" s="2206"/>
      <c r="I35" s="2206"/>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4" t="s">
        <v>352</v>
      </c>
      <c r="B47" s="2207"/>
      <c r="C47" s="2207"/>
      <c r="D47" s="2207"/>
      <c r="E47" s="2208"/>
      <c r="F47" s="2208"/>
      <c r="G47" s="2208"/>
      <c r="H47" s="2208"/>
      <c r="I47" s="220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1"/>
      <c r="C57" s="2212"/>
      <c r="D57" s="2212"/>
      <c r="E57" s="2212"/>
      <c r="F57" s="2212"/>
      <c r="G57" s="2212"/>
      <c r="H57" s="2213"/>
      <c r="I57" s="3"/>
    </row>
    <row r="58" spans="1:9" s="32" customFormat="1" x14ac:dyDescent="0.2">
      <c r="A58" s="1733"/>
      <c r="B58" s="2214"/>
      <c r="C58" s="2215"/>
      <c r="D58" s="2215"/>
      <c r="E58" s="2215"/>
      <c r="F58" s="2215"/>
      <c r="G58" s="2215"/>
      <c r="H58" s="2216"/>
      <c r="I58" s="3"/>
    </row>
    <row r="59" spans="1:9" s="32" customFormat="1" x14ac:dyDescent="0.2">
      <c r="A59" s="1733"/>
      <c r="B59" s="2214"/>
      <c r="C59" s="2215"/>
      <c r="D59" s="2215"/>
      <c r="E59" s="2215"/>
      <c r="F59" s="2215"/>
      <c r="G59" s="2215"/>
      <c r="H59" s="2216"/>
      <c r="I59" s="3"/>
    </row>
    <row r="60" spans="1:9" s="32" customFormat="1" x14ac:dyDescent="0.2">
      <c r="A60" s="1733"/>
      <c r="B60" s="2214"/>
      <c r="C60" s="2215"/>
      <c r="D60" s="2215"/>
      <c r="E60" s="2215"/>
      <c r="F60" s="2215"/>
      <c r="G60" s="2215"/>
      <c r="H60" s="2216"/>
      <c r="I60" s="3"/>
    </row>
    <row r="61" spans="1:9" s="32" customFormat="1" x14ac:dyDescent="0.2">
      <c r="A61" s="1733"/>
      <c r="B61" s="2214"/>
      <c r="C61" s="2215"/>
      <c r="D61" s="2215"/>
      <c r="E61" s="2215"/>
      <c r="F61" s="2215"/>
      <c r="G61" s="2215"/>
      <c r="H61" s="2216"/>
      <c r="I61" s="3"/>
    </row>
    <row r="62" spans="1:9" s="32" customFormat="1" x14ac:dyDescent="0.2">
      <c r="A62" s="1733"/>
      <c r="B62" s="2214"/>
      <c r="C62" s="2215"/>
      <c r="D62" s="2215"/>
      <c r="E62" s="2215"/>
      <c r="F62" s="2215"/>
      <c r="G62" s="2215"/>
      <c r="H62" s="2216"/>
      <c r="I62" s="3"/>
    </row>
    <row r="63" spans="1:9" s="32" customFormat="1" x14ac:dyDescent="0.2">
      <c r="A63" s="1733"/>
      <c r="B63" s="2214"/>
      <c r="C63" s="2215"/>
      <c r="D63" s="2215"/>
      <c r="E63" s="2215"/>
      <c r="F63" s="2215"/>
      <c r="G63" s="2215"/>
      <c r="H63" s="2216"/>
      <c r="I63" s="3"/>
    </row>
    <row r="64" spans="1:9" s="32" customFormat="1" x14ac:dyDescent="0.2">
      <c r="A64" s="1733"/>
      <c r="B64" s="2214"/>
      <c r="C64" s="2215"/>
      <c r="D64" s="2215"/>
      <c r="E64" s="2215"/>
      <c r="F64" s="2215"/>
      <c r="G64" s="2215"/>
      <c r="H64" s="2216"/>
      <c r="I64" s="3"/>
    </row>
    <row r="65" spans="1:9" s="32" customFormat="1" x14ac:dyDescent="0.2">
      <c r="A65" s="1733"/>
      <c r="B65" s="2214"/>
      <c r="C65" s="2215"/>
      <c r="D65" s="2215"/>
      <c r="E65" s="2215"/>
      <c r="F65" s="2215"/>
      <c r="G65" s="2215"/>
      <c r="H65" s="2216"/>
      <c r="I65" s="3"/>
    </row>
    <row r="66" spans="1:9" s="32" customFormat="1" x14ac:dyDescent="0.2">
      <c r="A66" s="1733"/>
      <c r="B66" s="2214"/>
      <c r="C66" s="2215"/>
      <c r="D66" s="2215"/>
      <c r="E66" s="2215"/>
      <c r="F66" s="2215"/>
      <c r="G66" s="2215"/>
      <c r="H66" s="2216"/>
      <c r="I66" s="3"/>
    </row>
    <row r="67" spans="1:9" s="32" customFormat="1" ht="9" customHeight="1" x14ac:dyDescent="0.2">
      <c r="A67" s="1734"/>
      <c r="B67" s="2217"/>
      <c r="C67" s="2218"/>
      <c r="D67" s="2218"/>
      <c r="E67" s="2218"/>
      <c r="F67" s="2218"/>
      <c r="G67" s="2218"/>
      <c r="H67" s="221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4" t="s">
        <v>1579</v>
      </c>
      <c r="B70" s="2207"/>
      <c r="C70" s="2207"/>
      <c r="D70" s="2207"/>
      <c r="E70" s="2208"/>
      <c r="F70" s="2208"/>
      <c r="G70" s="2208"/>
      <c r="H70" s="2208"/>
      <c r="I70" s="2208"/>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3" t="s">
        <v>1575</v>
      </c>
      <c r="B83" s="2223"/>
      <c r="C83" s="2223"/>
      <c r="D83" s="2224"/>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0"/>
      <c r="C102" s="2221"/>
      <c r="D102" s="2221"/>
      <c r="E102" s="2221"/>
      <c r="F102" s="2221"/>
      <c r="G102" s="2221"/>
      <c r="H102" s="2222"/>
      <c r="I102" s="1483"/>
    </row>
    <row r="103" spans="1:9" s="32" customFormat="1" ht="11.25" customHeight="1" x14ac:dyDescent="0.2">
      <c r="A103" s="1522"/>
      <c r="B103" s="2199"/>
      <c r="C103" s="2200"/>
      <c r="D103" s="2200"/>
      <c r="E103" s="2200"/>
      <c r="F103" s="2200"/>
      <c r="G103" s="2200"/>
      <c r="H103" s="2201"/>
      <c r="I103" s="1483"/>
    </row>
    <row r="104" spans="1:9" s="32" customFormat="1" ht="11.25" customHeight="1" x14ac:dyDescent="0.2">
      <c r="A104" s="1522"/>
      <c r="B104" s="2199"/>
      <c r="C104" s="2200"/>
      <c r="D104" s="2200"/>
      <c r="E104" s="2200"/>
      <c r="F104" s="2200"/>
      <c r="G104" s="2200"/>
      <c r="H104" s="2201"/>
      <c r="I104" s="1483"/>
    </row>
    <row r="105" spans="1:9" s="32" customFormat="1" x14ac:dyDescent="0.2">
      <c r="A105" s="1522"/>
      <c r="B105" s="2199"/>
      <c r="C105" s="2200"/>
      <c r="D105" s="2200"/>
      <c r="E105" s="2200"/>
      <c r="F105" s="2200"/>
      <c r="G105" s="2200"/>
      <c r="H105" s="2201"/>
      <c r="I105" s="1483"/>
    </row>
    <row r="106" spans="1:9" s="32" customFormat="1" ht="11.25" customHeight="1" x14ac:dyDescent="0.2">
      <c r="A106" s="1522"/>
      <c r="B106" s="2199"/>
      <c r="C106" s="2200"/>
      <c r="D106" s="2200"/>
      <c r="E106" s="2200"/>
      <c r="F106" s="2200"/>
      <c r="G106" s="2200"/>
      <c r="H106" s="2201"/>
      <c r="I106" s="1483"/>
    </row>
    <row r="107" spans="1:9" s="32" customFormat="1" ht="11.25" customHeight="1" x14ac:dyDescent="0.2">
      <c r="A107" s="1522"/>
      <c r="B107" s="2199"/>
      <c r="C107" s="2200"/>
      <c r="D107" s="2200"/>
      <c r="E107" s="2200"/>
      <c r="F107" s="2200"/>
      <c r="G107" s="2200"/>
      <c r="H107" s="2201"/>
      <c r="I107" s="1483"/>
    </row>
    <row r="108" spans="1:9" s="32" customFormat="1" ht="11.25" customHeight="1" x14ac:dyDescent="0.2">
      <c r="A108" s="1522"/>
      <c r="B108" s="2199"/>
      <c r="C108" s="2200"/>
      <c r="D108" s="2200"/>
      <c r="E108" s="2200"/>
      <c r="F108" s="2200"/>
      <c r="G108" s="2200"/>
      <c r="H108" s="2201"/>
      <c r="I108" s="1483"/>
    </row>
    <row r="109" spans="1:9" s="32" customFormat="1" ht="11.25" customHeight="1" x14ac:dyDescent="0.2">
      <c r="A109" s="1522"/>
      <c r="B109" s="2199"/>
      <c r="C109" s="2200"/>
      <c r="D109" s="2200"/>
      <c r="E109" s="2200"/>
      <c r="F109" s="2200"/>
      <c r="G109" s="2200"/>
      <c r="H109" s="2201"/>
      <c r="I109" s="1517"/>
    </row>
    <row r="110" spans="1:9" s="32" customFormat="1" ht="11.25" customHeight="1" x14ac:dyDescent="0.2">
      <c r="A110" s="1522"/>
      <c r="B110" s="2199"/>
      <c r="C110" s="2200"/>
      <c r="D110" s="2200"/>
      <c r="E110" s="2200"/>
      <c r="F110" s="2200"/>
      <c r="G110" s="2200"/>
      <c r="H110" s="2201"/>
      <c r="I110" s="1483"/>
    </row>
    <row r="111" spans="1:9" s="32" customFormat="1" ht="11.25" customHeight="1" x14ac:dyDescent="0.2">
      <c r="A111" s="1522"/>
      <c r="B111" s="2199"/>
      <c r="C111" s="2200"/>
      <c r="D111" s="2200"/>
      <c r="E111" s="2200"/>
      <c r="F111" s="2200"/>
      <c r="G111" s="2200"/>
      <c r="H111" s="2201"/>
      <c r="I111" s="1483"/>
    </row>
    <row r="112" spans="1:9" s="32" customFormat="1" ht="11.25" customHeight="1" x14ac:dyDescent="0.2">
      <c r="A112" s="1522"/>
      <c r="B112" s="2225"/>
      <c r="C112" s="2226"/>
      <c r="D112" s="2226"/>
      <c r="E112" s="2226"/>
      <c r="F112" s="2226"/>
      <c r="G112" s="2226"/>
      <c r="H112" s="222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8" t="s">
        <v>2093</v>
      </c>
      <c r="D114" s="2228"/>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9" t="s">
        <v>1588</v>
      </c>
      <c r="D117" s="2230"/>
      <c r="E117" s="2231"/>
      <c r="F117" s="2231"/>
      <c r="G117" s="2231"/>
      <c r="H117" s="2231"/>
      <c r="I117" s="1483"/>
    </row>
    <row r="118" spans="1:9" s="32" customFormat="1" ht="24" customHeight="1" x14ac:dyDescent="0.2">
      <c r="A118" s="1522"/>
      <c r="B118" s="1522"/>
      <c r="C118" s="1522"/>
      <c r="D118" s="1409"/>
      <c r="E118" s="1538"/>
      <c r="F118" s="2104">
        <v>43013</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rintOptions horizontalCentered="1"/>
  <pageMargins left="0.75" right="0.75" top="0.75" bottom="0.5" header="0.5" footer="0.5"/>
  <pageSetup scale="48" firstPageNumber="2" orientation="portrait" r:id="rId1"/>
  <headerFooter>
    <oddHeader>&amp;C&amp;"Times New Roman,Regular"EAST ALTON ELEMENTARY SCHOOL DISTRICT NO. 13</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20" workbookViewId="0">
      <selection activeCell="K28" sqref="K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444</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8">
        <v>68285587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1.6475E-2</v>
      </c>
      <c r="E10" s="99" t="s">
        <v>1163</v>
      </c>
      <c r="F10" s="468">
        <v>4.993E-3</v>
      </c>
      <c r="G10" s="99" t="s">
        <v>1163</v>
      </c>
      <c r="H10" s="468">
        <v>1.199E-3</v>
      </c>
      <c r="I10" s="99" t="s">
        <v>1164</v>
      </c>
      <c r="J10" s="469">
        <f>ROUND(D10+F10+H10,5)</f>
        <v>2.2669999999999999E-2</v>
      </c>
      <c r="K10" s="92"/>
      <c r="L10" s="468">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7860012</v>
      </c>
      <c r="E16" s="99"/>
      <c r="F16" s="81">
        <f>SUM('Acct Summary 7-8'!C17,'Acct Summary 7-8'!D17,'Acct Summary 7-8'!F17)</f>
        <v>8038039</v>
      </c>
      <c r="G16" s="99"/>
      <c r="H16" s="81">
        <f>SUM(D16-F16)</f>
        <v>-178027</v>
      </c>
      <c r="I16" s="92"/>
      <c r="J16" s="81">
        <f>SUM('Acct Summary 7-8'!C81,'Acct Summary 7-8'!D81,'Acct Summary 7-8'!F81,'Acct Summary 7-8'!I81)</f>
        <v>1840492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2116</v>
      </c>
      <c r="C31" s="403" t="s">
        <v>669</v>
      </c>
      <c r="D31" s="62" t="s">
        <v>1238</v>
      </c>
      <c r="E31" s="92"/>
      <c r="F31" s="92"/>
      <c r="G31" s="100"/>
      <c r="H31" s="252">
        <f>IF(B31="X",(J7*0.069),IF(B32="X",(J7*0.138),"Enter x in a.or b."))</f>
        <v>4711705.5030000005</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5301597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4" orientation="portrait" r:id="rId1"/>
  <headerFooter>
    <oddHeader>&amp;C&amp;"Times New Roman,Regular"EAST ALTON ELEMENTARY SCHOOL DISTRICT NO. 13</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49"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635</v>
      </c>
      <c r="B2" s="2251"/>
      <c r="C2" s="2251"/>
      <c r="D2" s="2251"/>
      <c r="E2" s="2251"/>
      <c r="F2" s="2251"/>
      <c r="G2" s="2251"/>
      <c r="H2" s="2251"/>
      <c r="I2" s="2251"/>
      <c r="J2" s="2251"/>
      <c r="K2" s="2251"/>
      <c r="L2" s="2251"/>
      <c r="M2" s="2251"/>
      <c r="N2" s="2251"/>
      <c r="O2" s="2251"/>
      <c r="P2" s="2251"/>
      <c r="Q2" s="2251"/>
      <c r="R2" s="2251"/>
    </row>
    <row r="3" spans="1:18" ht="12.75" x14ac:dyDescent="0.2">
      <c r="A3" s="2252" t="s">
        <v>1708</v>
      </c>
      <c r="B3" s="2252"/>
      <c r="C3" s="2252"/>
      <c r="D3" s="2252"/>
      <c r="E3" s="2252"/>
      <c r="F3" s="2252"/>
      <c r="G3" s="2252"/>
      <c r="H3" s="2252"/>
      <c r="I3" s="2252"/>
      <c r="J3" s="2252"/>
      <c r="K3" s="2252"/>
      <c r="L3" s="2252"/>
      <c r="M3" s="2252"/>
      <c r="N3" s="2252"/>
      <c r="O3" s="2252"/>
      <c r="P3" s="2252"/>
      <c r="Q3" s="2252"/>
      <c r="R3" s="2252"/>
    </row>
    <row r="4" spans="1:18" x14ac:dyDescent="0.2">
      <c r="A4" s="2253" t="s">
        <v>1957</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 Alton SD 13</v>
      </c>
      <c r="E7" s="135"/>
      <c r="G7" s="136"/>
      <c r="H7" s="137"/>
      <c r="I7" s="137"/>
      <c r="J7" s="137"/>
      <c r="K7" s="137"/>
      <c r="L7"/>
      <c r="M7"/>
      <c r="N7"/>
      <c r="O7"/>
      <c r="P7"/>
    </row>
    <row r="8" spans="1:18" ht="12.75" x14ac:dyDescent="0.2">
      <c r="A8"/>
      <c r="B8"/>
      <c r="C8" s="133" t="s">
        <v>1315</v>
      </c>
      <c r="D8" s="138">
        <f>COVER!A13</f>
        <v>41057013002</v>
      </c>
      <c r="E8" s="139"/>
      <c r="G8"/>
      <c r="H8"/>
      <c r="I8"/>
      <c r="J8"/>
      <c r="K8"/>
      <c r="L8"/>
      <c r="M8"/>
      <c r="N8"/>
      <c r="O8"/>
      <c r="P8"/>
    </row>
    <row r="9" spans="1:18" ht="12.75" x14ac:dyDescent="0.2">
      <c r="A9"/>
      <c r="B9"/>
      <c r="C9" s="133" t="s">
        <v>808</v>
      </c>
      <c r="D9" s="333"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1840492</v>
      </c>
      <c r="I12" s="1151"/>
      <c r="J12" s="1151"/>
      <c r="K12" s="1152">
        <f>TRUNC((H12/H13*100000),5)/100000</f>
        <v>0.23415892999999999</v>
      </c>
      <c r="L12" s="1153"/>
      <c r="M12" s="101" t="s">
        <v>1338</v>
      </c>
      <c r="N12" s="101"/>
      <c r="O12" s="1154">
        <v>0.35</v>
      </c>
      <c r="P12" s="153"/>
      <c r="Q12" s="153"/>
    </row>
    <row r="13" spans="1:18" s="155" customFormat="1" ht="11.25" x14ac:dyDescent="0.2">
      <c r="A13" s="153"/>
      <c r="B13" s="1148"/>
      <c r="C13" s="2249" t="s">
        <v>1580</v>
      </c>
      <c r="D13" s="2250"/>
      <c r="E13" s="153"/>
      <c r="F13" s="326" t="s">
        <v>909</v>
      </c>
      <c r="G13" s="1149"/>
      <c r="H13" s="1150">
        <f>SUM('Acct Summary 7-8'!C8+'Acct Summary 7-8'!D8+'Acct Summary 7-8'!F8+'Acct Summary 7-8'!I8)+H14</f>
        <v>7860012</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8038039</v>
      </c>
      <c r="I17" s="1151"/>
      <c r="J17" s="1157"/>
      <c r="K17" s="1152">
        <f>TRUNC((H17/H18*100000),5)/100000</f>
        <v>1.0226497109000001</v>
      </c>
      <c r="L17" s="1153"/>
      <c r="M17" s="1114" t="s">
        <v>1366</v>
      </c>
      <c r="O17" s="1158" t="str">
        <f>IF(AND(O16="2", J20 &gt; 2),"1",IF(AND(O16 = "1", J20 &gt; 2),"2",IF(AND(O16="1", J20 &gt;1),"1","0")))</f>
        <v>0</v>
      </c>
      <c r="P17" s="153"/>
    </row>
    <row r="18" spans="1:18" s="155" customFormat="1" ht="11.25" x14ac:dyDescent="0.2">
      <c r="A18" s="153"/>
      <c r="B18" s="1148"/>
      <c r="C18" s="2249" t="s">
        <v>1572</v>
      </c>
      <c r="D18" s="2250"/>
      <c r="E18" s="153"/>
      <c r="F18" s="1136" t="s">
        <v>910</v>
      </c>
      <c r="G18" s="1149"/>
      <c r="H18" s="1150">
        <f>SUM('Acct Summary 7-8'!C8+'Acct Summary 7-8'!D8+'Acct Summary 7-8'!F8+'Acct Summary 7-8'!I8)+H19</f>
        <v>7860012</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5.9232070999999999</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246" t="s">
        <v>1707</v>
      </c>
      <c r="D24" s="2246"/>
      <c r="E24" s="153"/>
      <c r="F24" s="153" t="s">
        <v>512</v>
      </c>
      <c r="G24" s="1149"/>
      <c r="H24" s="1150">
        <f>SUM('Assets-Liab 5-6'!C4+'Assets-Liab 5-6'!D4+'Assets-Liab 5-6'!F4+'Assets-Liab 5-6'!I4+'Assets-Liab 5-6'!C5+'Assets-Liab 5-6'!D5+'Assets-Liab 5-6'!F5+'Assets-Liab 5-6'!I5)</f>
        <v>1573992</v>
      </c>
      <c r="I24" s="676"/>
      <c r="J24" s="676"/>
      <c r="K24" s="1161">
        <f>TRUNC(((H24/H25*100000)/100000),2)</f>
        <v>70.489999999999995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22327.886109999999</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1315829.1187</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5301597</v>
      </c>
      <c r="I32" s="1159"/>
      <c r="J32" s="1159"/>
      <c r="K32" s="1161">
        <f>TRUNC(100-((((H32/H33*100))*100)/100),2)</f>
        <v>-12.51</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4711705.5030000005</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Roman,Regular"EAST ALTON ELEMENTARY SCHOOL DISTRICT NO. 13</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80" workbookViewId="0">
      <pane ySplit="2" topLeftCell="A3" activePane="bottomLeft" state="frozen"/>
      <selection activeCell="A23" sqref="A23:K23"/>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319508</v>
      </c>
      <c r="D4" s="408">
        <v>170874</v>
      </c>
      <c r="E4" s="408">
        <v>199</v>
      </c>
      <c r="F4" s="408">
        <v>411</v>
      </c>
      <c r="G4" s="408">
        <v>142947</v>
      </c>
      <c r="H4" s="408">
        <v>888</v>
      </c>
      <c r="I4" s="408">
        <v>1083199</v>
      </c>
      <c r="J4" s="432">
        <v>69106</v>
      </c>
      <c r="K4" s="408">
        <v>35</v>
      </c>
      <c r="L4" s="408">
        <v>18678</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284500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319508</v>
      </c>
      <c r="D13" s="681">
        <f t="shared" ref="D13:L13" si="0">SUM(D4:D12)</f>
        <v>170874</v>
      </c>
      <c r="E13" s="681">
        <f t="shared" si="0"/>
        <v>199</v>
      </c>
      <c r="F13" s="681">
        <f t="shared" si="0"/>
        <v>411</v>
      </c>
      <c r="G13" s="681">
        <f t="shared" si="0"/>
        <v>142947</v>
      </c>
      <c r="H13" s="681">
        <f t="shared" si="0"/>
        <v>888</v>
      </c>
      <c r="I13" s="681">
        <f t="shared" si="0"/>
        <v>1367699</v>
      </c>
      <c r="J13" s="681">
        <f t="shared" si="0"/>
        <v>69106</v>
      </c>
      <c r="K13" s="681">
        <f t="shared" si="0"/>
        <v>35</v>
      </c>
      <c r="L13" s="681">
        <f t="shared" si="0"/>
        <v>18678</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100686</v>
      </c>
      <c r="N16" s="711"/>
    </row>
    <row r="17" spans="1:14" s="696" customFormat="1" ht="12.75" customHeight="1" x14ac:dyDescent="0.2">
      <c r="A17" s="710" t="s">
        <v>1692</v>
      </c>
      <c r="B17" s="538">
        <v>230</v>
      </c>
      <c r="C17" s="503"/>
      <c r="D17" s="503"/>
      <c r="E17" s="503"/>
      <c r="F17" s="503"/>
      <c r="G17" s="503"/>
      <c r="H17" s="503"/>
      <c r="I17" s="503"/>
      <c r="J17" s="503"/>
      <c r="K17" s="503"/>
      <c r="L17" s="503"/>
      <c r="M17" s="432">
        <v>11690654</v>
      </c>
      <c r="N17" s="711"/>
    </row>
    <row r="18" spans="1:14" s="696" customFormat="1" ht="12.75" customHeight="1" x14ac:dyDescent="0.2">
      <c r="A18" s="710" t="s">
        <v>1693</v>
      </c>
      <c r="B18" s="538">
        <v>240</v>
      </c>
      <c r="C18" s="503"/>
      <c r="D18" s="503"/>
      <c r="E18" s="503"/>
      <c r="F18" s="503"/>
      <c r="G18" s="503"/>
      <c r="H18" s="503"/>
      <c r="I18" s="503"/>
      <c r="J18" s="503"/>
      <c r="K18" s="503"/>
      <c r="L18" s="503"/>
      <c r="M18" s="432">
        <v>3295725</v>
      </c>
      <c r="N18" s="711"/>
    </row>
    <row r="19" spans="1:14" s="696" customFormat="1" ht="12.75" customHeight="1" x14ac:dyDescent="0.2">
      <c r="A19" s="710" t="s">
        <v>1694</v>
      </c>
      <c r="B19" s="538">
        <v>250</v>
      </c>
      <c r="C19" s="503"/>
      <c r="D19" s="503"/>
      <c r="E19" s="503"/>
      <c r="F19" s="503"/>
      <c r="G19" s="503"/>
      <c r="H19" s="503"/>
      <c r="I19" s="503"/>
      <c r="J19" s="503"/>
      <c r="K19" s="503"/>
      <c r="L19" s="503"/>
      <c r="M19" s="432">
        <v>4702894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5301597</v>
      </c>
    </row>
    <row r="23" spans="1:14" ht="13.5" customHeight="1" thickBot="1" x14ac:dyDescent="0.25">
      <c r="A23" s="460" t="s">
        <v>728</v>
      </c>
      <c r="B23" s="716"/>
      <c r="C23" s="429"/>
      <c r="D23" s="429"/>
      <c r="E23" s="429"/>
      <c r="F23" s="429"/>
      <c r="G23" s="429"/>
      <c r="H23" s="429"/>
      <c r="I23" s="429"/>
      <c r="J23" s="429"/>
      <c r="K23" s="429"/>
      <c r="L23" s="429"/>
      <c r="M23" s="685">
        <f>SUM(M15:M22)</f>
        <v>19789959</v>
      </c>
      <c r="N23" s="685">
        <f>SUM(N21:N22)</f>
        <v>5301597</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v>20000</v>
      </c>
      <c r="F25" s="431">
        <v>18000</v>
      </c>
      <c r="G25" s="431"/>
      <c r="H25" s="506"/>
      <c r="I25" s="429"/>
      <c r="J25" s="431"/>
      <c r="K25" s="431">
        <v>246500</v>
      </c>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18678</v>
      </c>
      <c r="M33" s="429"/>
      <c r="N33" s="478"/>
    </row>
    <row r="34" spans="1:14" ht="13.5" customHeight="1" thickBot="1" x14ac:dyDescent="0.25">
      <c r="A34" s="1066" t="s">
        <v>739</v>
      </c>
      <c r="B34" s="717"/>
      <c r="C34" s="1089">
        <f>SUM(C25:C33)</f>
        <v>0</v>
      </c>
      <c r="D34" s="1089">
        <f t="shared" ref="D34:K34" si="1">SUM(D25:D33)</f>
        <v>0</v>
      </c>
      <c r="E34" s="1089">
        <f t="shared" si="1"/>
        <v>20000</v>
      </c>
      <c r="F34" s="1089">
        <f t="shared" si="1"/>
        <v>18000</v>
      </c>
      <c r="G34" s="1089">
        <f t="shared" si="1"/>
        <v>0</v>
      </c>
      <c r="H34" s="1089">
        <f t="shared" si="1"/>
        <v>0</v>
      </c>
      <c r="I34" s="1089">
        <f t="shared" si="1"/>
        <v>0</v>
      </c>
      <c r="J34" s="1089">
        <f t="shared" si="1"/>
        <v>0</v>
      </c>
      <c r="K34" s="1089">
        <f t="shared" si="1"/>
        <v>246500</v>
      </c>
      <c r="L34" s="1049">
        <f>SUM(L33)</f>
        <v>18678</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5301597</v>
      </c>
    </row>
    <row r="37" spans="1:14" ht="13.5" thickBot="1" x14ac:dyDescent="0.25">
      <c r="A37" s="460" t="s">
        <v>738</v>
      </c>
      <c r="B37" s="716"/>
      <c r="C37" s="503"/>
      <c r="D37" s="503"/>
      <c r="E37" s="503"/>
      <c r="F37" s="503"/>
      <c r="G37" s="503"/>
      <c r="H37" s="503"/>
      <c r="I37" s="503"/>
      <c r="J37" s="503"/>
      <c r="K37" s="503"/>
      <c r="L37" s="510"/>
      <c r="M37" s="429"/>
      <c r="N37" s="685">
        <f>SUM(N36:N36)</f>
        <v>5301597</v>
      </c>
    </row>
    <row r="38" spans="1:14" customFormat="1" ht="13.5" customHeight="1" thickTop="1" x14ac:dyDescent="0.2">
      <c r="A38" s="620" t="s">
        <v>484</v>
      </c>
      <c r="B38" s="538">
        <v>714</v>
      </c>
      <c r="C38" s="719"/>
      <c r="D38" s="719"/>
      <c r="E38" s="719"/>
      <c r="F38" s="719"/>
      <c r="G38" s="719">
        <v>65127</v>
      </c>
      <c r="H38" s="719"/>
      <c r="I38" s="719"/>
      <c r="J38" s="718"/>
      <c r="K38" s="719"/>
      <c r="L38" s="1090"/>
      <c r="M38" s="686"/>
      <c r="N38" s="686"/>
    </row>
    <row r="39" spans="1:14" customFormat="1" ht="13.5" customHeight="1" x14ac:dyDescent="0.2">
      <c r="A39" s="620" t="s">
        <v>397</v>
      </c>
      <c r="B39" s="538">
        <v>730</v>
      </c>
      <c r="C39" s="719">
        <v>319508</v>
      </c>
      <c r="D39" s="719">
        <v>170874</v>
      </c>
      <c r="E39" s="719">
        <v>-19801</v>
      </c>
      <c r="F39" s="719">
        <v>-17589</v>
      </c>
      <c r="G39" s="719">
        <v>77820</v>
      </c>
      <c r="H39" s="719">
        <v>888</v>
      </c>
      <c r="I39" s="719">
        <v>1367699</v>
      </c>
      <c r="J39" s="718">
        <v>69106</v>
      </c>
      <c r="K39" s="719">
        <v>-246465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19789959</v>
      </c>
      <c r="N40" s="686"/>
    </row>
    <row r="41" spans="1:14" ht="13.5" customHeight="1" thickBot="1" x14ac:dyDescent="0.25">
      <c r="A41" s="460" t="s">
        <v>740</v>
      </c>
      <c r="B41" s="451"/>
      <c r="C41" s="481">
        <f>(SUM(C34,C37,C38,C39))</f>
        <v>319508</v>
      </c>
      <c r="D41" s="481">
        <f t="shared" ref="D41:L41" si="2">SUM(D34,D37,D38:D39)</f>
        <v>170874</v>
      </c>
      <c r="E41" s="481">
        <f t="shared" si="2"/>
        <v>199</v>
      </c>
      <c r="F41" s="481">
        <f t="shared" si="2"/>
        <v>411</v>
      </c>
      <c r="G41" s="481">
        <f t="shared" si="2"/>
        <v>142947</v>
      </c>
      <c r="H41" s="481">
        <f t="shared" si="2"/>
        <v>888</v>
      </c>
      <c r="I41" s="481">
        <f t="shared" si="2"/>
        <v>1367699</v>
      </c>
      <c r="J41" s="481">
        <f t="shared" si="2"/>
        <v>69106</v>
      </c>
      <c r="K41" s="481">
        <f t="shared" si="2"/>
        <v>35</v>
      </c>
      <c r="L41" s="481">
        <f t="shared" si="2"/>
        <v>18678</v>
      </c>
      <c r="M41" s="481">
        <f>SUM(M40)</f>
        <v>19789959</v>
      </c>
      <c r="N41" s="481">
        <f>SUM(N37)</f>
        <v>5301597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1"/>
  <headerFooter>
    <oddHeader>&amp;C&amp;"Times New Roman,Regular"EAST ALTON ELEMENTARY SCHOOL DISTRICT NO. 13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topLeftCell="B1" colorId="8" zoomScaleNormal="110" zoomScaleSheetLayoutView="100" workbookViewId="0">
      <pane ySplit="2" topLeftCell="A51" activePane="bottomLeft" state="frozenSplit"/>
      <selection activeCell="E39" sqref="E39"/>
      <selection pane="bottomLeft" activeCell="C7" sqref="C7:D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5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2">
        <v>1000</v>
      </c>
      <c r="C4" s="687">
        <f>'Revenues 9-14'!C109</f>
        <v>1679321</v>
      </c>
      <c r="D4" s="687">
        <f>'Revenues 9-14'!D109</f>
        <v>539136</v>
      </c>
      <c r="E4" s="687">
        <f>'Revenues 9-14'!E109</f>
        <v>525713</v>
      </c>
      <c r="F4" s="687">
        <f>'Revenues 9-14'!F109</f>
        <v>91950</v>
      </c>
      <c r="G4" s="687">
        <f>'Revenues 9-14'!G109</f>
        <v>310502</v>
      </c>
      <c r="H4" s="687">
        <f>'Revenues 9-14'!H109</f>
        <v>0</v>
      </c>
      <c r="I4" s="687">
        <f>'Revenues 9-14'!I109</f>
        <v>30596</v>
      </c>
      <c r="J4" s="687">
        <f>'Revenues 9-14'!J109</f>
        <v>661021</v>
      </c>
      <c r="K4" s="687">
        <f>'Revenues 9-14'!K109</f>
        <v>29113</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4084877</v>
      </c>
      <c r="D6" s="688">
        <f>'Revenues 9-14'!D173</f>
        <v>0</v>
      </c>
      <c r="E6" s="688">
        <f>'Revenues 9-14'!E173</f>
        <v>0</v>
      </c>
      <c r="F6" s="688">
        <f>'Revenues 9-14'!F173</f>
        <v>118378</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1245980</v>
      </c>
      <c r="D7" s="688">
        <f>'Revenues 9-14'!D274</f>
        <v>69774</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7010178</v>
      </c>
      <c r="D8" s="481">
        <f t="shared" ref="D8:K8" si="0">SUM(D4:D7)</f>
        <v>608910</v>
      </c>
      <c r="E8" s="481">
        <f t="shared" si="0"/>
        <v>525713</v>
      </c>
      <c r="F8" s="481">
        <f t="shared" si="0"/>
        <v>210328</v>
      </c>
      <c r="G8" s="481">
        <f t="shared" si="0"/>
        <v>310502</v>
      </c>
      <c r="H8" s="481">
        <f t="shared" si="0"/>
        <v>0</v>
      </c>
      <c r="I8" s="481">
        <f t="shared" si="0"/>
        <v>30596</v>
      </c>
      <c r="J8" s="481">
        <f t="shared" si="0"/>
        <v>661021</v>
      </c>
      <c r="K8" s="481">
        <f t="shared" si="0"/>
        <v>29113</v>
      </c>
      <c r="L8" s="38"/>
    </row>
    <row r="9" spans="1:13" ht="15" thickTop="1" x14ac:dyDescent="0.2">
      <c r="A9" s="1009" t="s">
        <v>342</v>
      </c>
      <c r="B9" s="452">
        <v>3998</v>
      </c>
      <c r="C9" s="414">
        <v>3300780</v>
      </c>
      <c r="D9" s="485"/>
      <c r="E9" s="414"/>
      <c r="F9" s="414"/>
      <c r="G9" s="692"/>
      <c r="H9" s="414"/>
      <c r="I9" s="490" t="s">
        <v>1364</v>
      </c>
      <c r="J9" s="431"/>
      <c r="K9" s="414"/>
      <c r="L9" s="38"/>
    </row>
    <row r="10" spans="1:13" s="47" customFormat="1" ht="13.5" thickBot="1" x14ac:dyDescent="0.25">
      <c r="A10" s="460" t="s">
        <v>1368</v>
      </c>
      <c r="B10" s="453"/>
      <c r="C10" s="481">
        <f>SUM(C8:C9)</f>
        <v>10310958</v>
      </c>
      <c r="D10" s="481">
        <f t="shared" ref="D10:K10" si="1">SUM(D8:D9)</f>
        <v>608910</v>
      </c>
      <c r="E10" s="481">
        <f t="shared" si="1"/>
        <v>525713</v>
      </c>
      <c r="F10" s="481">
        <f t="shared" si="1"/>
        <v>210328</v>
      </c>
      <c r="G10" s="481">
        <f t="shared" si="1"/>
        <v>310502</v>
      </c>
      <c r="H10" s="481">
        <f t="shared" si="1"/>
        <v>0</v>
      </c>
      <c r="I10" s="481">
        <f t="shared" si="1"/>
        <v>30596</v>
      </c>
      <c r="J10" s="481">
        <f t="shared" si="1"/>
        <v>661021</v>
      </c>
      <c r="K10" s="481">
        <f t="shared" si="1"/>
        <v>29113</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4319799</v>
      </c>
      <c r="D12" s="494" t="s">
        <v>1364</v>
      </c>
      <c r="E12" s="429" t="s">
        <v>1364</v>
      </c>
      <c r="F12" s="429" t="s">
        <v>1364</v>
      </c>
      <c r="G12" s="687">
        <f>'Expenditures 15-22'!K223</f>
        <v>91113</v>
      </c>
      <c r="H12" s="427"/>
      <c r="I12" s="429" t="s">
        <v>1364</v>
      </c>
      <c r="J12" s="429" t="s">
        <v>1364</v>
      </c>
      <c r="K12" s="427" t="s">
        <v>1364</v>
      </c>
      <c r="L12" s="38"/>
    </row>
    <row r="13" spans="1:13" x14ac:dyDescent="0.2">
      <c r="A13" s="726" t="s">
        <v>524</v>
      </c>
      <c r="B13" s="293">
        <v>2000</v>
      </c>
      <c r="C13" s="688">
        <f>'Expenditures 15-22'!K74</f>
        <v>2349321</v>
      </c>
      <c r="D13" s="688">
        <f>'Expenditures 15-22'!K129</f>
        <v>475660</v>
      </c>
      <c r="E13" s="478" t="s">
        <v>1364</v>
      </c>
      <c r="F13" s="688">
        <f>'Expenditures 15-22'!K178</f>
        <v>237210</v>
      </c>
      <c r="G13" s="688">
        <f>'Expenditures 15-22'!K273</f>
        <v>230657</v>
      </c>
      <c r="H13" s="688">
        <f>'Expenditures 15-22'!K296</f>
        <v>0</v>
      </c>
      <c r="I13" s="429" t="s">
        <v>1364</v>
      </c>
      <c r="J13" s="741">
        <f>'Expenditures 15-22'!K323</f>
        <v>650504</v>
      </c>
      <c r="K13" s="693">
        <f>'Expenditures 15-22'!K341</f>
        <v>0</v>
      </c>
      <c r="L13" s="38"/>
    </row>
    <row r="14" spans="1:13" x14ac:dyDescent="0.2">
      <c r="A14" s="726" t="s">
        <v>516</v>
      </c>
      <c r="B14" s="293">
        <v>3000</v>
      </c>
      <c r="C14" s="688">
        <f>'Expenditures 15-22'!K75</f>
        <v>197987</v>
      </c>
      <c r="D14" s="688">
        <f>'Expenditures 15-22'!K130</f>
        <v>0</v>
      </c>
      <c r="E14" s="494" t="s">
        <v>1364</v>
      </c>
      <c r="F14" s="688">
        <f>'Expenditures 15-22'!K179</f>
        <v>0</v>
      </c>
      <c r="G14" s="688">
        <f>'Expenditures 15-22'!K274</f>
        <v>27475</v>
      </c>
      <c r="H14" s="486"/>
      <c r="I14" s="429" t="s">
        <v>1364</v>
      </c>
      <c r="J14" s="429" t="s">
        <v>1364</v>
      </c>
      <c r="K14" s="486" t="s">
        <v>1364</v>
      </c>
      <c r="L14" s="38"/>
    </row>
    <row r="15" spans="1:13" x14ac:dyDescent="0.2">
      <c r="A15" s="726" t="s">
        <v>113</v>
      </c>
      <c r="B15" s="293">
        <v>4000</v>
      </c>
      <c r="C15" s="688">
        <f>'Expenditures 15-22'!K102</f>
        <v>424580</v>
      </c>
      <c r="D15" s="688">
        <f>'Expenditures 15-22'!K138</f>
        <v>0</v>
      </c>
      <c r="E15" s="688">
        <f>'Expenditures 15-22'!K154</f>
        <v>0</v>
      </c>
      <c r="F15" s="688">
        <f>'Expenditures 15-22'!K190</f>
        <v>33482</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2600510</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7291687</v>
      </c>
      <c r="D17" s="481">
        <f t="shared" si="2"/>
        <v>475660</v>
      </c>
      <c r="E17" s="481">
        <f t="shared" si="2"/>
        <v>2600510</v>
      </c>
      <c r="F17" s="481">
        <f t="shared" si="2"/>
        <v>270692</v>
      </c>
      <c r="G17" s="481">
        <f t="shared" si="2"/>
        <v>349245</v>
      </c>
      <c r="H17" s="481">
        <f t="shared" si="2"/>
        <v>0</v>
      </c>
      <c r="I17" s="429"/>
      <c r="J17" s="481">
        <f>SUM(J12:J16)</f>
        <v>650504</v>
      </c>
      <c r="K17" s="481">
        <f>SUM(K12:K16)</f>
        <v>0</v>
      </c>
      <c r="L17" s="38"/>
    </row>
    <row r="18" spans="1:12" ht="15" customHeight="1" thickTop="1" x14ac:dyDescent="0.2">
      <c r="A18" s="1010" t="s">
        <v>1297</v>
      </c>
      <c r="B18" s="258">
        <v>4180</v>
      </c>
      <c r="C18" s="687">
        <f t="shared" ref="C18:H18" si="3">C9</f>
        <v>3300780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10592467</v>
      </c>
      <c r="D19" s="481">
        <f t="shared" si="4"/>
        <v>475660</v>
      </c>
      <c r="E19" s="481">
        <f t="shared" si="4"/>
        <v>2600510</v>
      </c>
      <c r="F19" s="481">
        <f t="shared" si="4"/>
        <v>270692</v>
      </c>
      <c r="G19" s="481">
        <f t="shared" si="4"/>
        <v>349245</v>
      </c>
      <c r="H19" s="481">
        <f t="shared" si="4"/>
        <v>0</v>
      </c>
      <c r="I19" s="429"/>
      <c r="J19" s="481">
        <f>SUM(J17:J18)</f>
        <v>650504</v>
      </c>
      <c r="K19" s="481">
        <f>SUM(K17:K18)</f>
        <v>0</v>
      </c>
      <c r="L19" s="38"/>
    </row>
    <row r="20" spans="1:12" ht="27" thickTop="1" thickBot="1" x14ac:dyDescent="0.25">
      <c r="A20" s="454" t="s">
        <v>1298</v>
      </c>
      <c r="B20" s="455"/>
      <c r="C20" s="1008">
        <f>C8-C17</f>
        <v>-281509</v>
      </c>
      <c r="D20" s="1008">
        <f t="shared" ref="D20:K20" si="5">D8-D17</f>
        <v>133250</v>
      </c>
      <c r="E20" s="1008">
        <f t="shared" si="5"/>
        <v>-2074797</v>
      </c>
      <c r="F20" s="1008">
        <f t="shared" si="5"/>
        <v>-60364</v>
      </c>
      <c r="G20" s="1008">
        <f t="shared" si="5"/>
        <v>-38743</v>
      </c>
      <c r="H20" s="1008">
        <f t="shared" si="5"/>
        <v>0</v>
      </c>
      <c r="I20" s="1008">
        <f t="shared" si="5"/>
        <v>30596</v>
      </c>
      <c r="J20" s="1008">
        <f t="shared" si="5"/>
        <v>10517</v>
      </c>
      <c r="K20" s="1008">
        <f t="shared" si="5"/>
        <v>29113</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850300</v>
      </c>
      <c r="D33" s="432"/>
      <c r="E33" s="432">
        <v>2061000</v>
      </c>
      <c r="F33" s="432"/>
      <c r="G33" s="503"/>
      <c r="H33" s="432"/>
      <c r="I33" s="432">
        <v>350000</v>
      </c>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19638</v>
      </c>
      <c r="F37" s="477"/>
      <c r="G37" s="477"/>
      <c r="H37" s="477"/>
      <c r="I37" s="503"/>
      <c r="J37" s="477"/>
      <c r="K37" s="477"/>
      <c r="L37" s="500"/>
    </row>
    <row r="38" spans="1:12" s="696" customFormat="1" x14ac:dyDescent="0.2">
      <c r="A38" s="1012" t="s">
        <v>509</v>
      </c>
      <c r="B38" s="699">
        <v>7500</v>
      </c>
      <c r="C38" s="503"/>
      <c r="D38" s="503"/>
      <c r="E38" s="741">
        <f>SUM(C58:D61,H58:H61)</f>
        <v>2382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850300</v>
      </c>
      <c r="D44" s="684">
        <f t="shared" ref="D44:K44" si="6">SUM(D24:D43)</f>
        <v>0</v>
      </c>
      <c r="E44" s="684">
        <f t="shared" si="6"/>
        <v>2083020</v>
      </c>
      <c r="F44" s="684">
        <f t="shared" si="6"/>
        <v>0</v>
      </c>
      <c r="G44" s="684">
        <f t="shared" si="6"/>
        <v>0</v>
      </c>
      <c r="H44" s="684">
        <f t="shared" si="6"/>
        <v>0</v>
      </c>
      <c r="I44" s="684">
        <f t="shared" si="6"/>
        <v>350000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19638</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2382</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22020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828280</v>
      </c>
      <c r="D77" s="440">
        <f t="shared" si="8"/>
        <v>0</v>
      </c>
      <c r="E77" s="440">
        <f t="shared" si="8"/>
        <v>2083020</v>
      </c>
      <c r="F77" s="440">
        <f t="shared" si="8"/>
        <v>0</v>
      </c>
      <c r="G77" s="440">
        <f t="shared" si="8"/>
        <v>0</v>
      </c>
      <c r="H77" s="440">
        <f t="shared" si="8"/>
        <v>0</v>
      </c>
      <c r="I77" s="440">
        <f t="shared" si="8"/>
        <v>350000</v>
      </c>
      <c r="J77" s="440">
        <f t="shared" si="8"/>
        <v>0</v>
      </c>
      <c r="K77" s="440">
        <f t="shared" si="8"/>
        <v>0</v>
      </c>
      <c r="L77" s="38"/>
    </row>
    <row r="78" spans="1:12" ht="29.25" customHeight="1" thickTop="1" thickBot="1" x14ac:dyDescent="0.25">
      <c r="A78" s="2256" t="s">
        <v>680</v>
      </c>
      <c r="B78" s="2257"/>
      <c r="C78" s="439">
        <f t="shared" ref="C78:K78" si="9">C20+C77</f>
        <v>546771</v>
      </c>
      <c r="D78" s="439">
        <f t="shared" si="9"/>
        <v>133250</v>
      </c>
      <c r="E78" s="439">
        <f t="shared" si="9"/>
        <v>8223</v>
      </c>
      <c r="F78" s="439">
        <f t="shared" si="9"/>
        <v>-60364</v>
      </c>
      <c r="G78" s="439">
        <f t="shared" si="9"/>
        <v>-38743</v>
      </c>
      <c r="H78" s="439">
        <f t="shared" si="9"/>
        <v>0</v>
      </c>
      <c r="I78" s="439">
        <f t="shared" si="9"/>
        <v>380596</v>
      </c>
      <c r="J78" s="439">
        <f t="shared" si="9"/>
        <v>10517</v>
      </c>
      <c r="K78" s="439">
        <f t="shared" si="9"/>
        <v>29113</v>
      </c>
      <c r="L78" s="501"/>
    </row>
    <row r="79" spans="1:12" ht="13.5" thickTop="1" x14ac:dyDescent="0.2">
      <c r="A79" s="812" t="s">
        <v>1952</v>
      </c>
      <c r="B79" s="456"/>
      <c r="C79" s="431">
        <v>-227263</v>
      </c>
      <c r="D79" s="695">
        <v>37624</v>
      </c>
      <c r="E79" s="695">
        <v>-28024</v>
      </c>
      <c r="F79" s="695">
        <v>42775</v>
      </c>
      <c r="G79" s="695">
        <v>181690</v>
      </c>
      <c r="H79" s="695">
        <v>888</v>
      </c>
      <c r="I79" s="695">
        <v>987103</v>
      </c>
      <c r="J79" s="695">
        <v>58589</v>
      </c>
      <c r="K79" s="695">
        <v>-275578</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319508</v>
      </c>
      <c r="D81" s="481">
        <f>SUM(D78:D80)</f>
        <v>170874</v>
      </c>
      <c r="E81" s="481">
        <f t="shared" ref="E81:K81" si="10">SUM(E78:E80)</f>
        <v>-19801</v>
      </c>
      <c r="F81" s="481">
        <f t="shared" si="10"/>
        <v>-17589</v>
      </c>
      <c r="G81" s="481">
        <f t="shared" si="10"/>
        <v>142947</v>
      </c>
      <c r="H81" s="481">
        <f t="shared" si="10"/>
        <v>888</v>
      </c>
      <c r="I81" s="481">
        <f t="shared" si="10"/>
        <v>1367699</v>
      </c>
      <c r="J81" s="481">
        <f t="shared" si="10"/>
        <v>69106</v>
      </c>
      <c r="K81" s="481">
        <f t="shared" si="10"/>
        <v>-246465</v>
      </c>
      <c r="L81" s="38"/>
    </row>
    <row r="82" spans="1:12" ht="0.75" customHeight="1" thickTop="1" thickBot="1" x14ac:dyDescent="0.25">
      <c r="A82" s="624" t="s">
        <v>398</v>
      </c>
      <c r="B82" s="622"/>
      <c r="C82" s="1126">
        <f>(C81-C79)</f>
        <v>546771</v>
      </c>
      <c r="D82" s="1126">
        <f t="shared" ref="D82:K82" si="11">(D81-D79)</f>
        <v>133250</v>
      </c>
      <c r="E82" s="1126">
        <f t="shared" si="11"/>
        <v>8223</v>
      </c>
      <c r="F82" s="1126">
        <f t="shared" si="11"/>
        <v>-60364</v>
      </c>
      <c r="G82" s="1126">
        <f t="shared" si="11"/>
        <v>-38743</v>
      </c>
      <c r="H82" s="1126">
        <f t="shared" si="11"/>
        <v>0</v>
      </c>
      <c r="I82" s="1126">
        <f t="shared" si="11"/>
        <v>380596</v>
      </c>
      <c r="J82" s="1126">
        <f t="shared" si="11"/>
        <v>10517</v>
      </c>
      <c r="K82" s="1126">
        <f t="shared" si="11"/>
        <v>29113</v>
      </c>
    </row>
    <row r="83" spans="1:12" ht="14.25" hidden="1" thickTop="1" thickBot="1" x14ac:dyDescent="0.25">
      <c r="A83" s="721" t="s">
        <v>399</v>
      </c>
      <c r="B83" s="623"/>
      <c r="C83" s="1127">
        <f>C82/C81</f>
        <v>1.7112904841193335</v>
      </c>
      <c r="D83" s="1127">
        <f t="shared" ref="D83:K83" si="12">D82/D81</f>
        <v>0.7798143661411332</v>
      </c>
      <c r="E83" s="1127">
        <f t="shared" si="12"/>
        <v>-0.41528205646179484</v>
      </c>
      <c r="F83" s="1127">
        <f t="shared" si="12"/>
        <v>3.4319176758201149</v>
      </c>
      <c r="G83" s="1127">
        <f t="shared" si="12"/>
        <v>-0.27103052180178666</v>
      </c>
      <c r="H83" s="1127">
        <f t="shared" si="12"/>
        <v>0</v>
      </c>
      <c r="I83" s="1127">
        <f t="shared" si="12"/>
        <v>0.27827467885843304</v>
      </c>
      <c r="J83" s="1127">
        <f t="shared" si="12"/>
        <v>0.15218649610742915</v>
      </c>
      <c r="K83" s="1127">
        <f t="shared" si="12"/>
        <v>-0.11812224859513522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Roman,Regular"EAST ALTON ELEMENTARY SCHOOL DISTRICT NO. 13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8" activePane="bottomLeft" state="frozen"/>
      <selection activeCell="E39" sqref="E39"/>
      <selection pane="bottomLeft" activeCell="A204" sqref="A20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1871</v>
      </c>
      <c r="B1" s="75"/>
      <c r="C1" s="56" t="s">
        <v>492</v>
      </c>
      <c r="D1" s="56" t="s">
        <v>493</v>
      </c>
      <c r="E1" s="56" t="s">
        <v>494</v>
      </c>
      <c r="F1" s="56" t="s">
        <v>495</v>
      </c>
      <c r="G1" s="56" t="s">
        <v>496</v>
      </c>
      <c r="H1" s="56" t="s">
        <v>497</v>
      </c>
      <c r="I1" s="56" t="s">
        <v>498</v>
      </c>
      <c r="J1" s="56" t="s">
        <v>499</v>
      </c>
      <c r="K1" s="56" t="s">
        <v>854</v>
      </c>
    </row>
    <row r="2" spans="1:12" ht="36" x14ac:dyDescent="0.2">
      <c r="A2" s="225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960349</v>
      </c>
      <c r="D5" s="414">
        <v>291017</v>
      </c>
      <c r="E5" s="408">
        <v>525542</v>
      </c>
      <c r="F5" s="798">
        <v>69869</v>
      </c>
      <c r="G5" s="408">
        <v>122610</v>
      </c>
      <c r="H5" s="408"/>
      <c r="I5" s="408">
        <v>29105</v>
      </c>
      <c r="J5" s="432">
        <v>660694</v>
      </c>
      <c r="K5" s="408">
        <v>29105</v>
      </c>
    </row>
    <row r="6" spans="1:12" ht="14.25" x14ac:dyDescent="0.2">
      <c r="A6" s="903" t="s">
        <v>473</v>
      </c>
      <c r="B6" s="39">
        <v>1130</v>
      </c>
      <c r="C6" s="408">
        <v>29105</v>
      </c>
      <c r="D6" s="408"/>
      <c r="E6" s="477"/>
      <c r="F6" s="477"/>
      <c r="G6" s="429"/>
      <c r="H6" s="429"/>
      <c r="I6" s="429"/>
      <c r="J6" s="429"/>
      <c r="K6" s="429"/>
    </row>
    <row r="7" spans="1:12" x14ac:dyDescent="0.2">
      <c r="A7" s="903" t="s">
        <v>116</v>
      </c>
      <c r="B7" s="259">
        <v>1140</v>
      </c>
      <c r="C7" s="408">
        <v>11663</v>
      </c>
      <c r="D7" s="408"/>
      <c r="E7" s="429"/>
      <c r="F7" s="432"/>
      <c r="G7" s="432"/>
      <c r="H7" s="432"/>
      <c r="I7" s="429"/>
      <c r="J7" s="429"/>
      <c r="K7" s="429"/>
    </row>
    <row r="8" spans="1:12" x14ac:dyDescent="0.2">
      <c r="A8" s="903" t="s">
        <v>474</v>
      </c>
      <c r="B8" s="39">
        <v>1150</v>
      </c>
      <c r="C8" s="477"/>
      <c r="D8" s="477"/>
      <c r="E8" s="503"/>
      <c r="F8" s="503"/>
      <c r="G8" s="414">
        <v>128453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1001117</v>
      </c>
      <c r="D12" s="480">
        <f t="shared" si="0"/>
        <v>291017</v>
      </c>
      <c r="E12" s="480">
        <f t="shared" si="0"/>
        <v>525542</v>
      </c>
      <c r="F12" s="480">
        <f t="shared" si="0"/>
        <v>69869</v>
      </c>
      <c r="G12" s="480">
        <f t="shared" si="0"/>
        <v>251063</v>
      </c>
      <c r="H12" s="480">
        <f t="shared" si="0"/>
        <v>0</v>
      </c>
      <c r="I12" s="480">
        <f t="shared" si="0"/>
        <v>29105</v>
      </c>
      <c r="J12" s="480">
        <f t="shared" si="0"/>
        <v>660694</v>
      </c>
      <c r="K12" s="481">
        <f t="shared" si="0"/>
        <v>29105</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288</v>
      </c>
      <c r="D14" s="408">
        <v>84</v>
      </c>
      <c r="E14" s="408">
        <v>149</v>
      </c>
      <c r="F14" s="408">
        <v>20</v>
      </c>
      <c r="G14" s="408">
        <v>73</v>
      </c>
      <c r="H14" s="408"/>
      <c r="I14" s="408">
        <v>8</v>
      </c>
      <c r="J14" s="432">
        <v>190</v>
      </c>
      <c r="K14" s="408">
        <v>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520345</v>
      </c>
      <c r="D16" s="408">
        <v>217635</v>
      </c>
      <c r="E16" s="408"/>
      <c r="F16" s="408"/>
      <c r="G16" s="408">
        <v>53419</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520633</v>
      </c>
      <c r="D18" s="483">
        <f t="shared" ref="D18:K18" si="1">SUM(D14:D17)</f>
        <v>217719</v>
      </c>
      <c r="E18" s="483">
        <f t="shared" si="1"/>
        <v>149</v>
      </c>
      <c r="F18" s="483">
        <f t="shared" si="1"/>
        <v>20</v>
      </c>
      <c r="G18" s="483">
        <f t="shared" si="1"/>
        <v>53492</v>
      </c>
      <c r="H18" s="483">
        <f t="shared" si="1"/>
        <v>0</v>
      </c>
      <c r="I18" s="483">
        <f t="shared" si="1"/>
        <v>8</v>
      </c>
      <c r="J18" s="483">
        <f t="shared" si="1"/>
        <v>190</v>
      </c>
      <c r="K18" s="1062">
        <f t="shared" si="1"/>
        <v>8</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1512</v>
      </c>
      <c r="D65" s="408">
        <v>322</v>
      </c>
      <c r="E65" s="408">
        <v>22</v>
      </c>
      <c r="F65" s="432">
        <v>13</v>
      </c>
      <c r="G65" s="408">
        <v>354</v>
      </c>
      <c r="H65" s="408"/>
      <c r="I65" s="408">
        <v>1483</v>
      </c>
      <c r="J65" s="432">
        <v>137</v>
      </c>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1512</v>
      </c>
      <c r="D67" s="481">
        <f t="shared" ref="D67:K67" si="2">SUM(D65:D66)</f>
        <v>322</v>
      </c>
      <c r="E67" s="481">
        <f t="shared" si="2"/>
        <v>22</v>
      </c>
      <c r="F67" s="481">
        <f t="shared" si="2"/>
        <v>13</v>
      </c>
      <c r="G67" s="481">
        <f t="shared" si="2"/>
        <v>354</v>
      </c>
      <c r="H67" s="481">
        <f t="shared" si="2"/>
        <v>0</v>
      </c>
      <c r="I67" s="481">
        <f t="shared" si="2"/>
        <v>1483</v>
      </c>
      <c r="J67" s="481">
        <f t="shared" si="2"/>
        <v>137</v>
      </c>
      <c r="K67" s="481">
        <f t="shared" si="2"/>
        <v>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1930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445</v>
      </c>
      <c r="D73" s="429"/>
      <c r="E73" s="429"/>
      <c r="F73" s="429"/>
      <c r="G73" s="429"/>
      <c r="H73" s="429"/>
      <c r="I73" s="429"/>
      <c r="J73" s="429"/>
      <c r="K73" s="429"/>
    </row>
    <row r="74" spans="1:11" ht="12.75" customHeight="1" x14ac:dyDescent="0.2">
      <c r="A74" s="903" t="s">
        <v>26</v>
      </c>
      <c r="B74" s="39">
        <v>1690</v>
      </c>
      <c r="C74" s="479">
        <v>1528</v>
      </c>
      <c r="D74" s="429"/>
      <c r="E74" s="429"/>
      <c r="F74" s="429"/>
      <c r="G74" s="429"/>
      <c r="H74" s="429"/>
      <c r="I74" s="429"/>
      <c r="J74" s="429"/>
      <c r="K74" s="429"/>
    </row>
    <row r="75" spans="1:11" ht="12.75" customHeight="1" thickBot="1" x14ac:dyDescent="0.25">
      <c r="A75" s="460" t="s">
        <v>627</v>
      </c>
      <c r="B75" s="453"/>
      <c r="C75" s="481">
        <f>SUM(C69:C74)</f>
        <v>3903</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2626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57008</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59634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42500</v>
      </c>
      <c r="D95" s="479"/>
      <c r="E95" s="427"/>
      <c r="F95" s="427"/>
      <c r="G95" s="427"/>
      <c r="H95" s="427"/>
      <c r="I95" s="427"/>
      <c r="J95" s="427"/>
      <c r="K95" s="427"/>
    </row>
    <row r="96" spans="1:11" ht="12.75" customHeight="1" x14ac:dyDescent="0.2">
      <c r="A96" s="903" t="s">
        <v>449</v>
      </c>
      <c r="B96" s="39">
        <v>1920</v>
      </c>
      <c r="C96" s="479">
        <v>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34545</v>
      </c>
      <c r="D98" s="408"/>
      <c r="E98" s="486"/>
      <c r="F98" s="408"/>
      <c r="G98" s="486"/>
      <c r="H98" s="486"/>
      <c r="I98" s="690"/>
      <c r="J98" s="486"/>
      <c r="K98" s="486"/>
    </row>
    <row r="99" spans="1:12" ht="12.75" customHeight="1" x14ac:dyDescent="0.2">
      <c r="A99" s="903" t="s">
        <v>961</v>
      </c>
      <c r="B99" s="39">
        <v>1950</v>
      </c>
      <c r="C99" s="487">
        <v>504</v>
      </c>
      <c r="D99" s="408"/>
      <c r="E99" s="408"/>
      <c r="F99" s="408">
        <v>20135</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14473</v>
      </c>
      <c r="D107" s="408">
        <v>30078</v>
      </c>
      <c r="E107" s="408"/>
      <c r="F107" s="408">
        <v>1913</v>
      </c>
      <c r="G107" s="408">
        <v>5593</v>
      </c>
      <c r="H107" s="408"/>
      <c r="I107" s="408"/>
      <c r="J107" s="432"/>
      <c r="K107" s="408"/>
    </row>
    <row r="108" spans="1:12" ht="12.75" customHeight="1" thickBot="1" x14ac:dyDescent="0.25">
      <c r="A108" s="460" t="s">
        <v>565</v>
      </c>
      <c r="B108" s="730"/>
      <c r="C108" s="480">
        <f>SUM(C95:C107)</f>
        <v>92522</v>
      </c>
      <c r="D108" s="480">
        <f t="shared" ref="D108:K108" si="3">SUM(D95:D107)</f>
        <v>30078</v>
      </c>
      <c r="E108" s="480">
        <f t="shared" si="3"/>
        <v>0</v>
      </c>
      <c r="F108" s="480">
        <f t="shared" si="3"/>
        <v>22048</v>
      </c>
      <c r="G108" s="480">
        <f t="shared" si="3"/>
        <v>5593</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1679321</v>
      </c>
      <c r="D109" s="489">
        <f t="shared" si="4"/>
        <v>539136</v>
      </c>
      <c r="E109" s="489">
        <f t="shared" si="4"/>
        <v>525713</v>
      </c>
      <c r="F109" s="489">
        <f t="shared" si="4"/>
        <v>91950</v>
      </c>
      <c r="G109" s="489">
        <f t="shared" si="4"/>
        <v>310502</v>
      </c>
      <c r="H109" s="489">
        <f t="shared" si="4"/>
        <v>0</v>
      </c>
      <c r="I109" s="489">
        <f t="shared" si="4"/>
        <v>30596</v>
      </c>
      <c r="J109" s="489">
        <f t="shared" si="4"/>
        <v>661021</v>
      </c>
      <c r="K109" s="439">
        <f t="shared" si="4"/>
        <v>29113</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v>3051898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3051898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48006</v>
      </c>
      <c r="D124" s="488"/>
      <c r="E124" s="429"/>
      <c r="F124" s="798"/>
      <c r="G124" s="429"/>
      <c r="H124" s="429"/>
      <c r="I124" s="429"/>
      <c r="J124" s="429"/>
      <c r="K124" s="429"/>
    </row>
    <row r="125" spans="1:11" ht="12.75" customHeight="1" x14ac:dyDescent="0.2">
      <c r="A125" s="903" t="s">
        <v>1772</v>
      </c>
      <c r="B125" s="261">
        <v>3105</v>
      </c>
      <c r="C125" s="408">
        <v>81093</v>
      </c>
      <c r="D125" s="488"/>
      <c r="E125" s="429"/>
      <c r="F125" s="408"/>
      <c r="G125" s="429"/>
      <c r="H125" s="429"/>
      <c r="I125" s="429"/>
      <c r="J125" s="429"/>
      <c r="K125" s="429"/>
    </row>
    <row r="126" spans="1:11" ht="12.75" customHeight="1" x14ac:dyDescent="0.2">
      <c r="A126" s="903" t="s">
        <v>1012</v>
      </c>
      <c r="B126" s="261">
        <v>3110</v>
      </c>
      <c r="C126" s="479">
        <v>121903</v>
      </c>
      <c r="D126" s="408"/>
      <c r="E126" s="429"/>
      <c r="F126" s="408"/>
      <c r="G126" s="429"/>
      <c r="H126" s="429"/>
      <c r="I126" s="429"/>
      <c r="J126" s="429"/>
      <c r="K126" s="429"/>
    </row>
    <row r="127" spans="1:11" ht="12.75" customHeight="1" x14ac:dyDescent="0.2">
      <c r="A127" s="903" t="s">
        <v>111</v>
      </c>
      <c r="B127" s="261">
        <v>3120</v>
      </c>
      <c r="C127" s="408">
        <v>62362</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313364</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v>524</v>
      </c>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524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3848</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2293</v>
      </c>
      <c r="G151" s="432"/>
      <c r="H151" s="429"/>
      <c r="I151" s="429"/>
      <c r="J151" s="429"/>
      <c r="K151" s="429"/>
    </row>
    <row r="152" spans="1:11" ht="12.75" customHeight="1" x14ac:dyDescent="0.2">
      <c r="A152" s="903" t="s">
        <v>1223</v>
      </c>
      <c r="B152" s="261">
        <v>3510</v>
      </c>
      <c r="C152" s="479"/>
      <c r="D152" s="408"/>
      <c r="E152" s="488"/>
      <c r="F152" s="408">
        <v>116085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118378</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715243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0" t="s">
        <v>458</v>
      </c>
      <c r="B172" s="2261"/>
      <c r="C172" s="914">
        <f t="shared" ref="C172:K172" si="6">SUM(C131,C140,C144,C145:C149,C154,C155:C170,C171)</f>
        <v>1032979</v>
      </c>
      <c r="D172" s="914">
        <f t="shared" si="6"/>
        <v>0</v>
      </c>
      <c r="E172" s="914">
        <f t="shared" si="6"/>
        <v>0</v>
      </c>
      <c r="F172" s="914">
        <f t="shared" si="6"/>
        <v>118378</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4084877</v>
      </c>
      <c r="D173" s="489">
        <f>SUM(D121,D172)</f>
        <v>0</v>
      </c>
      <c r="E173" s="489">
        <f>SUM(E121,E172)</f>
        <v>0</v>
      </c>
      <c r="F173" s="489">
        <f t="shared" ref="F173:K173" si="7">SUM(F121,F172)</f>
        <v>118378</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2" t="s">
        <v>1863</v>
      </c>
      <c r="B175" s="2263"/>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8" t="s">
        <v>900</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1864</v>
      </c>
      <c r="B179" s="2267"/>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8" t="s">
        <v>901</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1865</v>
      </c>
      <c r="B185" s="2267"/>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343857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166052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v>18260</v>
      </c>
      <c r="D199" s="429"/>
      <c r="E199" s="488"/>
      <c r="F199" s="429"/>
      <c r="G199" s="1147"/>
      <c r="H199" s="429"/>
      <c r="I199" s="429"/>
      <c r="J199" s="429"/>
      <c r="K199" s="429"/>
    </row>
    <row r="200" spans="1:11" ht="12.75" customHeight="1" x14ac:dyDescent="0.2">
      <c r="A200" s="903" t="s">
        <v>74</v>
      </c>
      <c r="B200" s="39">
        <v>4299</v>
      </c>
      <c r="C200" s="479">
        <v>29818</v>
      </c>
      <c r="D200" s="429"/>
      <c r="E200" s="488"/>
      <c r="F200" s="429"/>
      <c r="G200" s="508"/>
      <c r="H200" s="429"/>
      <c r="I200" s="429"/>
      <c r="J200" s="429"/>
      <c r="K200" s="429"/>
    </row>
    <row r="201" spans="1:11" ht="12.75" customHeight="1" thickBot="1" x14ac:dyDescent="0.25">
      <c r="A201" s="460" t="s">
        <v>627</v>
      </c>
      <c r="B201" s="453"/>
      <c r="C201" s="481">
        <f>SUM(C193:C200)</f>
        <v>557987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378721</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378721</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27001</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177186</v>
      </c>
      <c r="D220" s="408">
        <v>69774</v>
      </c>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204187</v>
      </c>
      <c r="D224" s="480">
        <f>SUM(D218:D223)</f>
        <v>69774</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v>50378</v>
      </c>
      <c r="D267" s="420"/>
      <c r="E267" s="429"/>
      <c r="F267" s="420"/>
      <c r="G267" s="420"/>
      <c r="H267" s="429"/>
      <c r="I267" s="429"/>
      <c r="J267" s="429"/>
      <c r="K267" s="429"/>
    </row>
    <row r="268" spans="1:11" ht="12.75" customHeight="1" thickTop="1" thickBot="1" x14ac:dyDescent="0.25">
      <c r="A268" s="903" t="s">
        <v>856</v>
      </c>
      <c r="B268" s="39">
        <v>4932</v>
      </c>
      <c r="C268" s="420"/>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15573</v>
      </c>
      <c r="D270" s="420"/>
      <c r="E270" s="429"/>
      <c r="F270" s="420"/>
      <c r="G270" s="420"/>
      <c r="H270" s="429"/>
      <c r="I270" s="429"/>
      <c r="J270" s="429"/>
      <c r="K270" s="429"/>
    </row>
    <row r="271" spans="1:11" ht="12.75" customHeight="1" thickTop="1" thickBot="1" x14ac:dyDescent="0.25">
      <c r="A271" s="903" t="s">
        <v>435</v>
      </c>
      <c r="B271" s="39">
        <v>4992</v>
      </c>
      <c r="C271" s="493">
        <v>39134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4" t="s">
        <v>1718</v>
      </c>
      <c r="B273" s="2265"/>
      <c r="C273" s="489">
        <f t="shared" ref="C273:H273" si="10">SUM(C191,C201,C211,C216,C224,C228,C229,C259:C272)</f>
        <v>1245980</v>
      </c>
      <c r="D273" s="489">
        <f t="shared" si="10"/>
        <v>69774</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1245980</v>
      </c>
      <c r="D274" s="489">
        <f>SUM(D178,D184,D273)</f>
        <v>69774</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7010178</v>
      </c>
      <c r="D275" s="489">
        <f t="shared" si="12"/>
        <v>608910</v>
      </c>
      <c r="E275" s="489">
        <f t="shared" si="12"/>
        <v>525713</v>
      </c>
      <c r="F275" s="489">
        <f t="shared" si="12"/>
        <v>210328</v>
      </c>
      <c r="G275" s="489">
        <f t="shared" si="12"/>
        <v>310502</v>
      </c>
      <c r="H275" s="489">
        <f t="shared" si="12"/>
        <v>0</v>
      </c>
      <c r="I275" s="489">
        <f t="shared" si="12"/>
        <v>30596</v>
      </c>
      <c r="J275" s="489">
        <f t="shared" si="12"/>
        <v>661021</v>
      </c>
      <c r="K275" s="439">
        <f t="shared" si="12"/>
        <v>29113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Roman,Regular"EAST ALTON ELEMENTARY SCHOOL DISTRICT NO. 13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0" activePane="bottomLeft" state="frozen"/>
      <selection activeCell="E39" sqref="E39"/>
      <selection pane="bottomLeft" activeCell="H160" sqref="H16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8"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0"/>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4" t="s">
        <v>334</v>
      </c>
      <c r="B3" s="2275"/>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1793101</v>
      </c>
      <c r="D5" s="408">
        <v>395441</v>
      </c>
      <c r="E5" s="408">
        <v>12969</v>
      </c>
      <c r="F5" s="408">
        <v>8013</v>
      </c>
      <c r="G5" s="408"/>
      <c r="H5" s="408"/>
      <c r="I5" s="432"/>
      <c r="J5" s="432"/>
      <c r="K5" s="410">
        <f>SUM(C5:J5)</f>
        <v>2209524</v>
      </c>
      <c r="L5" s="408">
        <v>2325126</v>
      </c>
    </row>
    <row r="6" spans="1:14" x14ac:dyDescent="0.2">
      <c r="A6" s="1753" t="s">
        <v>1748</v>
      </c>
      <c r="B6" s="266" t="s">
        <v>1746</v>
      </c>
      <c r="C6" s="503"/>
      <c r="D6" s="503"/>
      <c r="E6" s="408"/>
      <c r="F6" s="503"/>
      <c r="G6" s="503"/>
      <c r="H6" s="503"/>
      <c r="I6" s="503"/>
      <c r="J6" s="503"/>
      <c r="K6" s="410">
        <f>SUM(C6,E6)</f>
        <v>0</v>
      </c>
      <c r="L6" s="408">
        <v>200</v>
      </c>
    </row>
    <row r="7" spans="1:14" x14ac:dyDescent="0.2">
      <c r="A7" s="1753" t="s">
        <v>170</v>
      </c>
      <c r="B7" s="266" t="s">
        <v>1120</v>
      </c>
      <c r="C7" s="432">
        <v>267880</v>
      </c>
      <c r="D7" s="432">
        <v>169088</v>
      </c>
      <c r="E7" s="432"/>
      <c r="F7" s="432">
        <v>13955</v>
      </c>
      <c r="G7" s="432"/>
      <c r="H7" s="432"/>
      <c r="I7" s="432"/>
      <c r="J7" s="432"/>
      <c r="K7" s="410">
        <f t="shared" ref="K7:K32" si="0">SUM(C7:J7)</f>
        <v>450923</v>
      </c>
      <c r="L7" s="408">
        <v>447925</v>
      </c>
    </row>
    <row r="8" spans="1:14" x14ac:dyDescent="0.2">
      <c r="A8" s="1753" t="s">
        <v>171</v>
      </c>
      <c r="B8" s="266">
        <v>1200</v>
      </c>
      <c r="C8" s="408">
        <v>645732</v>
      </c>
      <c r="D8" s="408">
        <v>180715</v>
      </c>
      <c r="E8" s="408">
        <v>200</v>
      </c>
      <c r="F8" s="408">
        <v>2772</v>
      </c>
      <c r="G8" s="408"/>
      <c r="H8" s="408"/>
      <c r="I8" s="432"/>
      <c r="J8" s="432"/>
      <c r="K8" s="410">
        <f t="shared" si="0"/>
        <v>829419</v>
      </c>
      <c r="L8" s="408">
        <v>848372</v>
      </c>
    </row>
    <row r="9" spans="1:14" x14ac:dyDescent="0.2">
      <c r="A9" s="1753" t="s">
        <v>817</v>
      </c>
      <c r="B9" s="266" t="s">
        <v>1121</v>
      </c>
      <c r="C9" s="432">
        <v>19507</v>
      </c>
      <c r="D9" s="432">
        <v>17900</v>
      </c>
      <c r="E9" s="432"/>
      <c r="F9" s="432"/>
      <c r="G9" s="432"/>
      <c r="H9" s="432"/>
      <c r="I9" s="432"/>
      <c r="J9" s="432"/>
      <c r="K9" s="410">
        <f t="shared" si="0"/>
        <v>37407</v>
      </c>
      <c r="L9" s="408">
        <v>55402</v>
      </c>
    </row>
    <row r="10" spans="1:14" x14ac:dyDescent="0.2">
      <c r="A10" s="1753" t="s">
        <v>818</v>
      </c>
      <c r="B10" s="266">
        <v>1250</v>
      </c>
      <c r="C10" s="408">
        <v>116362</v>
      </c>
      <c r="D10" s="408">
        <v>12355</v>
      </c>
      <c r="E10" s="408">
        <v>66903</v>
      </c>
      <c r="F10" s="408"/>
      <c r="G10" s="408"/>
      <c r="H10" s="408"/>
      <c r="I10" s="432"/>
      <c r="J10" s="432"/>
      <c r="K10" s="410">
        <f t="shared" si="0"/>
        <v>195620</v>
      </c>
      <c r="L10" s="408">
        <v>256840</v>
      </c>
    </row>
    <row r="11" spans="1:14" x14ac:dyDescent="0.2">
      <c r="A11" s="1753" t="s">
        <v>1320</v>
      </c>
      <c r="B11" s="266" t="s">
        <v>168</v>
      </c>
      <c r="C11" s="432"/>
      <c r="D11" s="432"/>
      <c r="E11" s="432"/>
      <c r="F11" s="432"/>
      <c r="G11" s="432"/>
      <c r="H11" s="432"/>
      <c r="I11" s="432"/>
      <c r="J11" s="432"/>
      <c r="K11" s="410">
        <f t="shared" si="0"/>
        <v>0</v>
      </c>
      <c r="L11" s="408"/>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c r="D13" s="408"/>
      <c r="E13" s="408"/>
      <c r="F13" s="408"/>
      <c r="G13" s="408"/>
      <c r="H13" s="408"/>
      <c r="I13" s="432"/>
      <c r="J13" s="432"/>
      <c r="K13" s="410">
        <f t="shared" si="0"/>
        <v>0</v>
      </c>
      <c r="L13" s="408"/>
    </row>
    <row r="14" spans="1:14" x14ac:dyDescent="0.2">
      <c r="A14" s="1753" t="s">
        <v>1116</v>
      </c>
      <c r="B14" s="266">
        <v>1500</v>
      </c>
      <c r="C14" s="408">
        <v>341858</v>
      </c>
      <c r="D14" s="408">
        <v>89929</v>
      </c>
      <c r="E14" s="408">
        <v>3000</v>
      </c>
      <c r="F14" s="408">
        <v>1901</v>
      </c>
      <c r="G14" s="408"/>
      <c r="H14" s="408">
        <v>1729</v>
      </c>
      <c r="I14" s="432"/>
      <c r="J14" s="432"/>
      <c r="K14" s="410">
        <f t="shared" si="0"/>
        <v>438417</v>
      </c>
      <c r="L14" s="408">
        <v>442679</v>
      </c>
    </row>
    <row r="15" spans="1:14" x14ac:dyDescent="0.2">
      <c r="A15" s="1753" t="s">
        <v>1117</v>
      </c>
      <c r="B15" s="266">
        <v>1600</v>
      </c>
      <c r="C15" s="408">
        <v>3500</v>
      </c>
      <c r="D15" s="408">
        <v>420</v>
      </c>
      <c r="E15" s="408"/>
      <c r="F15" s="408"/>
      <c r="G15" s="408"/>
      <c r="H15" s="408"/>
      <c r="I15" s="432"/>
      <c r="J15" s="432"/>
      <c r="K15" s="410">
        <f t="shared" si="0"/>
        <v>3920</v>
      </c>
      <c r="L15" s="408">
        <v>3920</v>
      </c>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c r="D17" s="432"/>
      <c r="E17" s="432"/>
      <c r="F17" s="432"/>
      <c r="G17" s="432"/>
      <c r="H17" s="432"/>
      <c r="I17" s="432"/>
      <c r="J17" s="432"/>
      <c r="K17" s="410">
        <f t="shared" si="0"/>
        <v>0</v>
      </c>
      <c r="L17" s="408"/>
    </row>
    <row r="18" spans="1:12" x14ac:dyDescent="0.2">
      <c r="A18" s="1753" t="s">
        <v>1261</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c r="I21" s="409"/>
      <c r="J21" s="503"/>
      <c r="K21" s="410">
        <f t="shared" si="0"/>
        <v>0</v>
      </c>
      <c r="L21" s="435"/>
    </row>
    <row r="22" spans="1:12" x14ac:dyDescent="0.2">
      <c r="A22" s="1754" t="s">
        <v>836</v>
      </c>
      <c r="B22" s="291" t="s">
        <v>823</v>
      </c>
      <c r="C22" s="503"/>
      <c r="D22" s="503"/>
      <c r="E22" s="503"/>
      <c r="F22" s="503"/>
      <c r="G22" s="503"/>
      <c r="H22" s="683">
        <v>154569</v>
      </c>
      <c r="I22" s="409"/>
      <c r="J22" s="503"/>
      <c r="K22" s="410">
        <f t="shared" si="0"/>
        <v>154569</v>
      </c>
      <c r="L22" s="435">
        <v>150000</v>
      </c>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3187940</v>
      </c>
      <c r="D33" s="411">
        <f t="shared" ref="D33:L33" si="1">SUM(D5:D32)</f>
        <v>865848</v>
      </c>
      <c r="E33" s="411">
        <f t="shared" si="1"/>
        <v>83072</v>
      </c>
      <c r="F33" s="411">
        <f t="shared" si="1"/>
        <v>26641</v>
      </c>
      <c r="G33" s="411">
        <f t="shared" si="1"/>
        <v>0</v>
      </c>
      <c r="H33" s="411">
        <f t="shared" si="1"/>
        <v>156298</v>
      </c>
      <c r="I33" s="411">
        <f t="shared" si="1"/>
        <v>0</v>
      </c>
      <c r="J33" s="411">
        <f t="shared" si="1"/>
        <v>0</v>
      </c>
      <c r="K33" s="411">
        <f t="shared" si="1"/>
        <v>4319799</v>
      </c>
      <c r="L33" s="411">
        <f t="shared" si="1"/>
        <v>4530464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c r="D36" s="414"/>
      <c r="E36" s="414"/>
      <c r="F36" s="414"/>
      <c r="G36" s="414"/>
      <c r="H36" s="414"/>
      <c r="I36" s="432"/>
      <c r="J36" s="432"/>
      <c r="K36" s="410">
        <f t="shared" ref="K36:K41" si="2">SUM(C36:J36)</f>
        <v>0</v>
      </c>
      <c r="L36" s="408"/>
    </row>
    <row r="37" spans="1:14" x14ac:dyDescent="0.2">
      <c r="A37" s="1753" t="s">
        <v>1264</v>
      </c>
      <c r="B37" s="266">
        <v>2120</v>
      </c>
      <c r="C37" s="408"/>
      <c r="D37" s="408"/>
      <c r="E37" s="408"/>
      <c r="F37" s="408"/>
      <c r="G37" s="408"/>
      <c r="H37" s="408"/>
      <c r="I37" s="432"/>
      <c r="J37" s="432"/>
      <c r="K37" s="410">
        <f t="shared" si="2"/>
        <v>0</v>
      </c>
      <c r="L37" s="408"/>
    </row>
    <row r="38" spans="1:14" x14ac:dyDescent="0.2">
      <c r="A38" s="1753" t="s">
        <v>220</v>
      </c>
      <c r="B38" s="266">
        <v>2130</v>
      </c>
      <c r="C38" s="408">
        <v>38800</v>
      </c>
      <c r="D38" s="408">
        <v>3081</v>
      </c>
      <c r="E38" s="408">
        <v>5751</v>
      </c>
      <c r="F38" s="408">
        <v>1576</v>
      </c>
      <c r="G38" s="408"/>
      <c r="H38" s="408">
        <v>2600</v>
      </c>
      <c r="I38" s="432"/>
      <c r="J38" s="432"/>
      <c r="K38" s="410">
        <f t="shared" si="2"/>
        <v>51808</v>
      </c>
      <c r="L38" s="408">
        <v>40185</v>
      </c>
    </row>
    <row r="39" spans="1:14" x14ac:dyDescent="0.2">
      <c r="A39" s="1753" t="s">
        <v>221</v>
      </c>
      <c r="B39" s="266">
        <v>2140</v>
      </c>
      <c r="C39" s="408">
        <v>45664</v>
      </c>
      <c r="D39" s="408">
        <v>10974</v>
      </c>
      <c r="E39" s="408">
        <v>180</v>
      </c>
      <c r="F39" s="408">
        <v>2295</v>
      </c>
      <c r="G39" s="408"/>
      <c r="H39" s="408"/>
      <c r="I39" s="432"/>
      <c r="J39" s="432"/>
      <c r="K39" s="410">
        <f t="shared" si="2"/>
        <v>59113</v>
      </c>
      <c r="L39" s="408">
        <v>70103</v>
      </c>
    </row>
    <row r="40" spans="1:14" x14ac:dyDescent="0.2">
      <c r="A40" s="1753" t="s">
        <v>222</v>
      </c>
      <c r="B40" s="266">
        <v>2150</v>
      </c>
      <c r="C40" s="408">
        <v>113575</v>
      </c>
      <c r="D40" s="408">
        <v>35539</v>
      </c>
      <c r="E40" s="408"/>
      <c r="F40" s="408"/>
      <c r="G40" s="408"/>
      <c r="H40" s="408"/>
      <c r="I40" s="432"/>
      <c r="J40" s="432"/>
      <c r="K40" s="410">
        <f t="shared" si="2"/>
        <v>149114</v>
      </c>
      <c r="L40" s="408">
        <v>148295</v>
      </c>
    </row>
    <row r="41" spans="1:14" x14ac:dyDescent="0.2">
      <c r="A41" s="1753" t="s">
        <v>1881</v>
      </c>
      <c r="B41" s="266">
        <v>2190</v>
      </c>
      <c r="C41" s="408">
        <v>23223</v>
      </c>
      <c r="D41" s="408">
        <v>22</v>
      </c>
      <c r="E41" s="408"/>
      <c r="F41" s="408">
        <v>1215</v>
      </c>
      <c r="G41" s="408"/>
      <c r="H41" s="408"/>
      <c r="I41" s="432"/>
      <c r="J41" s="432"/>
      <c r="K41" s="410">
        <f t="shared" si="2"/>
        <v>24460</v>
      </c>
      <c r="L41" s="408">
        <v>18100</v>
      </c>
    </row>
    <row r="42" spans="1:14" ht="12.75" customHeight="1" thickBot="1" x14ac:dyDescent="0.25">
      <c r="A42" s="877" t="s">
        <v>639</v>
      </c>
      <c r="B42" s="464" t="s">
        <v>811</v>
      </c>
      <c r="C42" s="411">
        <f>SUM(C36:C41)</f>
        <v>221262</v>
      </c>
      <c r="D42" s="411">
        <f t="shared" ref="D42:L42" si="3">SUM(D36:D41)</f>
        <v>49616</v>
      </c>
      <c r="E42" s="411">
        <f t="shared" si="3"/>
        <v>5931</v>
      </c>
      <c r="F42" s="411">
        <f t="shared" si="3"/>
        <v>5086</v>
      </c>
      <c r="G42" s="411">
        <f t="shared" si="3"/>
        <v>0</v>
      </c>
      <c r="H42" s="411">
        <f t="shared" si="3"/>
        <v>2600</v>
      </c>
      <c r="I42" s="411">
        <f t="shared" si="3"/>
        <v>0</v>
      </c>
      <c r="J42" s="411">
        <f t="shared" si="3"/>
        <v>0</v>
      </c>
      <c r="K42" s="411">
        <f t="shared" si="3"/>
        <v>284495</v>
      </c>
      <c r="L42" s="411">
        <f t="shared" si="3"/>
        <v>276683</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131677</v>
      </c>
      <c r="D44" s="414">
        <v>26769</v>
      </c>
      <c r="E44" s="414">
        <v>17736</v>
      </c>
      <c r="F44" s="414">
        <v>1016</v>
      </c>
      <c r="G44" s="414">
        <v>3447</v>
      </c>
      <c r="H44" s="414">
        <v>3452</v>
      </c>
      <c r="I44" s="432"/>
      <c r="J44" s="432"/>
      <c r="K44" s="416">
        <f>SUM(C44:J44)</f>
        <v>184097</v>
      </c>
      <c r="L44" s="414">
        <v>192100</v>
      </c>
    </row>
    <row r="45" spans="1:14" x14ac:dyDescent="0.2">
      <c r="A45" s="1753" t="s">
        <v>955</v>
      </c>
      <c r="B45" s="266">
        <v>2220</v>
      </c>
      <c r="C45" s="408">
        <v>76067</v>
      </c>
      <c r="D45" s="408">
        <v>18</v>
      </c>
      <c r="E45" s="408">
        <v>16574</v>
      </c>
      <c r="F45" s="408">
        <v>45750</v>
      </c>
      <c r="G45" s="408">
        <v>11136</v>
      </c>
      <c r="H45" s="408"/>
      <c r="I45" s="432"/>
      <c r="J45" s="432"/>
      <c r="K45" s="416">
        <f>SUM(C45:J45)</f>
        <v>149545</v>
      </c>
      <c r="L45" s="408">
        <v>99469</v>
      </c>
    </row>
    <row r="46" spans="1:14" x14ac:dyDescent="0.2">
      <c r="A46" s="1753" t="s">
        <v>956</v>
      </c>
      <c r="B46" s="266">
        <v>2230</v>
      </c>
      <c r="C46" s="408"/>
      <c r="D46" s="408"/>
      <c r="E46" s="408">
        <v>20054</v>
      </c>
      <c r="F46" s="408"/>
      <c r="G46" s="408"/>
      <c r="H46" s="408"/>
      <c r="I46" s="432"/>
      <c r="J46" s="432"/>
      <c r="K46" s="416">
        <f>SUM(C46:J46)</f>
        <v>20054</v>
      </c>
      <c r="L46" s="408">
        <v>20052</v>
      </c>
    </row>
    <row r="47" spans="1:14" ht="12.75" customHeight="1" thickBot="1" x14ac:dyDescent="0.25">
      <c r="A47" s="877" t="s">
        <v>640</v>
      </c>
      <c r="B47" s="464" t="s">
        <v>33</v>
      </c>
      <c r="C47" s="411">
        <f>SUM(C44:C46)</f>
        <v>207744</v>
      </c>
      <c r="D47" s="411">
        <f t="shared" ref="D47:K47" si="4">SUM(D44:D46)</f>
        <v>26787</v>
      </c>
      <c r="E47" s="411">
        <f t="shared" si="4"/>
        <v>54364</v>
      </c>
      <c r="F47" s="411">
        <f t="shared" si="4"/>
        <v>46766</v>
      </c>
      <c r="G47" s="411">
        <f t="shared" si="4"/>
        <v>14583</v>
      </c>
      <c r="H47" s="411">
        <f t="shared" si="4"/>
        <v>3452</v>
      </c>
      <c r="I47" s="411">
        <f t="shared" si="4"/>
        <v>0</v>
      </c>
      <c r="J47" s="411">
        <f t="shared" si="4"/>
        <v>0</v>
      </c>
      <c r="K47" s="411">
        <f t="shared" si="4"/>
        <v>353696</v>
      </c>
      <c r="L47" s="411">
        <f>SUM(L44:L46)</f>
        <v>311621</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v>2000</v>
      </c>
      <c r="D49" s="414"/>
      <c r="E49" s="414">
        <v>61652</v>
      </c>
      <c r="F49" s="414">
        <v>3067</v>
      </c>
      <c r="G49" s="414"/>
      <c r="H49" s="414">
        <v>10079</v>
      </c>
      <c r="I49" s="432"/>
      <c r="J49" s="432">
        <v>13263</v>
      </c>
      <c r="K49" s="416">
        <f>SUM(C49:J49)</f>
        <v>90061</v>
      </c>
      <c r="L49" s="414">
        <v>51045</v>
      </c>
    </row>
    <row r="50" spans="1:14" x14ac:dyDescent="0.2">
      <c r="A50" s="1753" t="s">
        <v>958</v>
      </c>
      <c r="B50" s="266">
        <v>2320</v>
      </c>
      <c r="C50" s="408">
        <v>169229</v>
      </c>
      <c r="D50" s="408">
        <v>52171</v>
      </c>
      <c r="E50" s="408">
        <v>1652</v>
      </c>
      <c r="F50" s="408">
        <v>4690</v>
      </c>
      <c r="G50" s="408">
        <v>645</v>
      </c>
      <c r="H50" s="408">
        <v>2838</v>
      </c>
      <c r="I50" s="432"/>
      <c r="J50" s="432"/>
      <c r="K50" s="416">
        <f>SUM(C50:J50)</f>
        <v>231225</v>
      </c>
      <c r="L50" s="408">
        <v>231259</v>
      </c>
    </row>
    <row r="51" spans="1:14" x14ac:dyDescent="0.2">
      <c r="A51" s="1753" t="s">
        <v>45</v>
      </c>
      <c r="B51" s="266">
        <v>2330</v>
      </c>
      <c r="C51" s="408">
        <v>161194</v>
      </c>
      <c r="D51" s="408">
        <v>36420</v>
      </c>
      <c r="E51" s="408">
        <v>11309</v>
      </c>
      <c r="F51" s="408">
        <v>3410</v>
      </c>
      <c r="G51" s="408"/>
      <c r="H51" s="408"/>
      <c r="I51" s="432"/>
      <c r="J51" s="432"/>
      <c r="K51" s="416">
        <f>SUM(C51:J51)</f>
        <v>212333</v>
      </c>
      <c r="L51" s="408">
        <v>214325</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332423</v>
      </c>
      <c r="D53" s="411">
        <f t="shared" ref="D53:L53" si="5">SUM(D49:D52)</f>
        <v>88591</v>
      </c>
      <c r="E53" s="411">
        <f t="shared" si="5"/>
        <v>74613</v>
      </c>
      <c r="F53" s="411">
        <f t="shared" si="5"/>
        <v>11167</v>
      </c>
      <c r="G53" s="411">
        <f t="shared" si="5"/>
        <v>645</v>
      </c>
      <c r="H53" s="411">
        <f t="shared" si="5"/>
        <v>12917</v>
      </c>
      <c r="I53" s="411">
        <f t="shared" si="5"/>
        <v>0</v>
      </c>
      <c r="J53" s="411">
        <f t="shared" si="5"/>
        <v>13263</v>
      </c>
      <c r="K53" s="411">
        <f t="shared" si="5"/>
        <v>533619</v>
      </c>
      <c r="L53" s="411">
        <f t="shared" si="5"/>
        <v>496629</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334448</v>
      </c>
      <c r="D55" s="414">
        <v>83149</v>
      </c>
      <c r="E55" s="414">
        <v>1765</v>
      </c>
      <c r="F55" s="414">
        <v>9075</v>
      </c>
      <c r="G55" s="414"/>
      <c r="H55" s="414">
        <v>678</v>
      </c>
      <c r="I55" s="432"/>
      <c r="J55" s="432"/>
      <c r="K55" s="416">
        <f>SUM(C55:J55)</f>
        <v>429115</v>
      </c>
      <c r="L55" s="414">
        <v>405288</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334448</v>
      </c>
      <c r="D57" s="417">
        <f t="shared" ref="D57:K57" si="6">SUM(D55:D56)</f>
        <v>83149</v>
      </c>
      <c r="E57" s="417">
        <f t="shared" si="6"/>
        <v>1765</v>
      </c>
      <c r="F57" s="417">
        <f t="shared" si="6"/>
        <v>9075</v>
      </c>
      <c r="G57" s="417">
        <f t="shared" si="6"/>
        <v>0</v>
      </c>
      <c r="H57" s="417">
        <f t="shared" si="6"/>
        <v>678</v>
      </c>
      <c r="I57" s="417">
        <f t="shared" si="6"/>
        <v>0</v>
      </c>
      <c r="J57" s="417">
        <f t="shared" si="6"/>
        <v>0</v>
      </c>
      <c r="K57" s="417">
        <f t="shared" si="6"/>
        <v>429115</v>
      </c>
      <c r="L57" s="411">
        <f>SUM(L55:L56)</f>
        <v>405288</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531</v>
      </c>
      <c r="B60" s="266">
        <v>2520</v>
      </c>
      <c r="C60" s="408">
        <v>41433</v>
      </c>
      <c r="D60" s="408">
        <v>12693</v>
      </c>
      <c r="E60" s="408">
        <v>13607</v>
      </c>
      <c r="F60" s="408">
        <v>13272</v>
      </c>
      <c r="G60" s="408"/>
      <c r="H60" s="408">
        <v>1458</v>
      </c>
      <c r="I60" s="432"/>
      <c r="J60" s="432"/>
      <c r="K60" s="416">
        <f t="shared" si="7"/>
        <v>82463</v>
      </c>
      <c r="L60" s="408">
        <v>89176</v>
      </c>
      <c r="M60" s="14"/>
      <c r="N60" s="14"/>
    </row>
    <row r="61" spans="1:14" s="15" customFormat="1" x14ac:dyDescent="0.2">
      <c r="A61" s="1753" t="s">
        <v>219</v>
      </c>
      <c r="B61" s="266">
        <v>2540</v>
      </c>
      <c r="C61" s="408">
        <v>46463</v>
      </c>
      <c r="D61" s="408">
        <v>6449</v>
      </c>
      <c r="E61" s="408">
        <v>384</v>
      </c>
      <c r="F61" s="408">
        <v>18622</v>
      </c>
      <c r="G61" s="408">
        <v>34250</v>
      </c>
      <c r="H61" s="408"/>
      <c r="I61" s="432"/>
      <c r="J61" s="432"/>
      <c r="K61" s="416">
        <f t="shared" si="7"/>
        <v>106168</v>
      </c>
      <c r="L61" s="408">
        <v>97187</v>
      </c>
      <c r="M61" s="14"/>
      <c r="N61" s="14"/>
    </row>
    <row r="62" spans="1:14" s="15" customFormat="1" x14ac:dyDescent="0.2">
      <c r="A62" s="1753" t="s">
        <v>1106</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206936</v>
      </c>
      <c r="D63" s="408">
        <v>9375</v>
      </c>
      <c r="E63" s="408">
        <v>9496</v>
      </c>
      <c r="F63" s="408">
        <v>309925</v>
      </c>
      <c r="G63" s="408"/>
      <c r="H63" s="408">
        <v>1165</v>
      </c>
      <c r="I63" s="432"/>
      <c r="J63" s="432"/>
      <c r="K63" s="416">
        <f t="shared" si="7"/>
        <v>536897</v>
      </c>
      <c r="L63" s="408">
        <v>564954</v>
      </c>
    </row>
    <row r="64" spans="1:14" s="14" customFormat="1" x14ac:dyDescent="0.2">
      <c r="A64" s="1760" t="s">
        <v>107</v>
      </c>
      <c r="B64" s="267">
        <v>2570</v>
      </c>
      <c r="C64" s="414"/>
      <c r="D64" s="414"/>
      <c r="E64" s="414"/>
      <c r="F64" s="414">
        <v>590</v>
      </c>
      <c r="G64" s="414"/>
      <c r="H64" s="414"/>
      <c r="I64" s="432"/>
      <c r="J64" s="432"/>
      <c r="K64" s="416">
        <f t="shared" si="7"/>
        <v>590</v>
      </c>
      <c r="L64" s="414">
        <v>1400</v>
      </c>
    </row>
    <row r="65" spans="1:14" s="15" customFormat="1" ht="12.75" customHeight="1" thickBot="1" x14ac:dyDescent="0.25">
      <c r="A65" s="877" t="s">
        <v>814</v>
      </c>
      <c r="B65" s="464" t="s">
        <v>36</v>
      </c>
      <c r="C65" s="411">
        <f>SUM(C59:C64)</f>
        <v>294832</v>
      </c>
      <c r="D65" s="411">
        <f t="shared" ref="D65:L65" si="8">SUM(D59:D64)</f>
        <v>28517</v>
      </c>
      <c r="E65" s="411">
        <f t="shared" si="8"/>
        <v>23487</v>
      </c>
      <c r="F65" s="411">
        <f t="shared" si="8"/>
        <v>342409</v>
      </c>
      <c r="G65" s="411">
        <f t="shared" si="8"/>
        <v>34250</v>
      </c>
      <c r="H65" s="411">
        <f t="shared" si="8"/>
        <v>2623</v>
      </c>
      <c r="I65" s="411">
        <f t="shared" si="8"/>
        <v>0</v>
      </c>
      <c r="J65" s="411">
        <f t="shared" si="8"/>
        <v>0</v>
      </c>
      <c r="K65" s="411">
        <f t="shared" si="8"/>
        <v>726118</v>
      </c>
      <c r="L65" s="411">
        <f t="shared" si="8"/>
        <v>752717</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v>2489</v>
      </c>
      <c r="F69" s="408"/>
      <c r="G69" s="408"/>
      <c r="H69" s="408"/>
      <c r="I69" s="432"/>
      <c r="J69" s="432"/>
      <c r="K69" s="416">
        <f>SUM(C69:J69)</f>
        <v>2489</v>
      </c>
      <c r="L69" s="408">
        <v>2500</v>
      </c>
      <c r="M69" s="14"/>
      <c r="N69" s="14"/>
    </row>
    <row r="70" spans="1:14" s="15" customFormat="1" x14ac:dyDescent="0.2">
      <c r="A70" s="1753" t="s">
        <v>463</v>
      </c>
      <c r="B70" s="266">
        <v>2640</v>
      </c>
      <c r="C70" s="408"/>
      <c r="D70" s="408"/>
      <c r="E70" s="408"/>
      <c r="F70" s="408"/>
      <c r="G70" s="408"/>
      <c r="H70" s="408"/>
      <c r="I70" s="432"/>
      <c r="J70" s="432"/>
      <c r="K70" s="416">
        <f>SUM(C70:J70)</f>
        <v>0</v>
      </c>
      <c r="L70" s="408"/>
      <c r="M70" s="14"/>
      <c r="N70" s="14"/>
    </row>
    <row r="71" spans="1:14" s="15" customFormat="1" x14ac:dyDescent="0.2">
      <c r="A71" s="1753" t="s">
        <v>464</v>
      </c>
      <c r="B71" s="266">
        <v>2660</v>
      </c>
      <c r="C71" s="408">
        <v>19789</v>
      </c>
      <c r="D71" s="408"/>
      <c r="E71" s="408"/>
      <c r="F71" s="408"/>
      <c r="G71" s="408"/>
      <c r="H71" s="408"/>
      <c r="I71" s="432"/>
      <c r="J71" s="432"/>
      <c r="K71" s="416">
        <f>SUM(C71:J71)</f>
        <v>19789</v>
      </c>
      <c r="L71" s="408">
        <v>23651</v>
      </c>
      <c r="M71" s="14"/>
      <c r="N71" s="14"/>
    </row>
    <row r="72" spans="1:14" s="15" customFormat="1" ht="12.75" customHeight="1" thickBot="1" x14ac:dyDescent="0.25">
      <c r="A72" s="877" t="s">
        <v>38</v>
      </c>
      <c r="B72" s="461" t="s">
        <v>37</v>
      </c>
      <c r="C72" s="411">
        <f>SUM(C67:C71)</f>
        <v>19789</v>
      </c>
      <c r="D72" s="411">
        <f t="shared" ref="D72:K72" si="9">SUM(D67:D71)</f>
        <v>0</v>
      </c>
      <c r="E72" s="411">
        <f t="shared" si="9"/>
        <v>2489</v>
      </c>
      <c r="F72" s="411">
        <f t="shared" si="9"/>
        <v>0</v>
      </c>
      <c r="G72" s="411">
        <f t="shared" si="9"/>
        <v>0</v>
      </c>
      <c r="H72" s="411">
        <f t="shared" si="9"/>
        <v>0</v>
      </c>
      <c r="I72" s="411">
        <f t="shared" si="9"/>
        <v>0</v>
      </c>
      <c r="J72" s="411">
        <f t="shared" si="9"/>
        <v>0</v>
      </c>
      <c r="K72" s="411">
        <f t="shared" si="9"/>
        <v>22278</v>
      </c>
      <c r="L72" s="411">
        <f>SUM(L67:L71)</f>
        <v>26151</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4">
        <v>2000</v>
      </c>
      <c r="C74" s="421">
        <f>SUM(C42,C47,C53,C57,C65,C72,C73)</f>
        <v>1410498</v>
      </c>
      <c r="D74" s="421">
        <f t="shared" ref="D74:K74" si="10">SUM(D42,D47,D53,D57,D65,D72,D73)</f>
        <v>276660</v>
      </c>
      <c r="E74" s="421">
        <f t="shared" si="10"/>
        <v>162649</v>
      </c>
      <c r="F74" s="421">
        <f t="shared" si="10"/>
        <v>414503</v>
      </c>
      <c r="G74" s="421">
        <f t="shared" si="10"/>
        <v>49478</v>
      </c>
      <c r="H74" s="421">
        <f t="shared" si="10"/>
        <v>22270</v>
      </c>
      <c r="I74" s="421">
        <f t="shared" si="10"/>
        <v>0</v>
      </c>
      <c r="J74" s="421">
        <f t="shared" si="10"/>
        <v>13263</v>
      </c>
      <c r="K74" s="421">
        <f t="shared" si="10"/>
        <v>2349321</v>
      </c>
      <c r="L74" s="421">
        <f>SUM(L42,L47,L53,L57,L65,L72,L73)</f>
        <v>2269089</v>
      </c>
    </row>
    <row r="75" spans="1:14" s="23" customFormat="1" ht="18" customHeight="1" thickTop="1" thickBot="1" x14ac:dyDescent="0.25">
      <c r="A75" s="1752" t="s">
        <v>50</v>
      </c>
      <c r="B75" s="1746" t="s">
        <v>654</v>
      </c>
      <c r="C75" s="419">
        <v>161598</v>
      </c>
      <c r="D75" s="419">
        <v>17186</v>
      </c>
      <c r="E75" s="419">
        <v>2500</v>
      </c>
      <c r="F75" s="419">
        <v>11110</v>
      </c>
      <c r="G75" s="419"/>
      <c r="H75" s="419">
        <v>5593</v>
      </c>
      <c r="I75" s="425"/>
      <c r="J75" s="425"/>
      <c r="K75" s="411">
        <f>SUM(C75:J75)</f>
        <v>197987</v>
      </c>
      <c r="L75" s="420">
        <v>216150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v>25198</v>
      </c>
      <c r="F79" s="409"/>
      <c r="G79" s="409"/>
      <c r="H79" s="408">
        <v>399382</v>
      </c>
      <c r="I79" s="503"/>
      <c r="J79" s="503"/>
      <c r="K79" s="410">
        <f t="shared" si="11"/>
        <v>424580</v>
      </c>
      <c r="L79" s="408">
        <v>450198</v>
      </c>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25198</v>
      </c>
      <c r="F84" s="409"/>
      <c r="G84" s="409"/>
      <c r="H84" s="411">
        <f>SUM(H78:H83)</f>
        <v>399382</v>
      </c>
      <c r="I84" s="503"/>
      <c r="J84" s="503"/>
      <c r="K84" s="411">
        <f>SUM(K78:K83)</f>
        <v>424580</v>
      </c>
      <c r="L84" s="411">
        <f>SUM(L78:L83)</f>
        <v>450198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25198</v>
      </c>
      <c r="F102" s="409"/>
      <c r="G102" s="409"/>
      <c r="H102" s="421">
        <f>SUM(H84,H92,H100,H101)</f>
        <v>399382</v>
      </c>
      <c r="I102" s="503"/>
      <c r="J102" s="503"/>
      <c r="K102" s="421">
        <f>SUM(K84,K92,K100,K101)</f>
        <v>424580</v>
      </c>
      <c r="L102" s="421">
        <f>SUM(L84,L92,L100,L101)</f>
        <v>450198</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v>100000</v>
      </c>
      <c r="M113" s="895"/>
      <c r="N113" s="895"/>
    </row>
    <row r="114" spans="1:14" ht="12.75" customHeight="1" thickTop="1" thickBot="1" x14ac:dyDescent="0.25">
      <c r="A114" s="877" t="s">
        <v>51</v>
      </c>
      <c r="B114" s="512"/>
      <c r="C114" s="411">
        <f>SUM(C33,C74,C75,C102,C112,C113)</f>
        <v>4760036</v>
      </c>
      <c r="D114" s="411">
        <f t="shared" ref="D114:K114" si="13">SUM(D33,D74,D75,D102,D112,D113)</f>
        <v>1159694</v>
      </c>
      <c r="E114" s="411">
        <f t="shared" si="13"/>
        <v>273419</v>
      </c>
      <c r="F114" s="411">
        <f t="shared" si="13"/>
        <v>452254</v>
      </c>
      <c r="G114" s="411">
        <f t="shared" si="13"/>
        <v>49478</v>
      </c>
      <c r="H114" s="411">
        <f>SUM(H33,H74,H75,H102,H112,H113)</f>
        <v>583543</v>
      </c>
      <c r="I114" s="411">
        <f t="shared" si="13"/>
        <v>0</v>
      </c>
      <c r="J114" s="411">
        <f t="shared" si="13"/>
        <v>13263</v>
      </c>
      <c r="K114" s="411">
        <f t="shared" si="13"/>
        <v>7291687</v>
      </c>
      <c r="L114" s="411">
        <f>SUM(L33,L74,L75,L102,L112,L113)</f>
        <v>7565901</v>
      </c>
    </row>
    <row r="115" spans="1:14" ht="23.25" thickTop="1" x14ac:dyDescent="0.2">
      <c r="A115" s="1765" t="s">
        <v>1154</v>
      </c>
      <c r="B115" s="882"/>
      <c r="C115" s="412"/>
      <c r="D115" s="412"/>
      <c r="E115" s="412"/>
      <c r="F115" s="412"/>
      <c r="G115" s="412"/>
      <c r="H115" s="412"/>
      <c r="I115" s="412"/>
      <c r="J115" s="412"/>
      <c r="K115" s="436">
        <f>'Revenues 9-14'!C275-'Expenditures 15-22'!K114</f>
        <v>-281509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2" t="s">
        <v>333</v>
      </c>
      <c r="B117" s="2273"/>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223408</v>
      </c>
      <c r="D124" s="408">
        <v>34360</v>
      </c>
      <c r="E124" s="408">
        <v>72432</v>
      </c>
      <c r="F124" s="408">
        <v>145460</v>
      </c>
      <c r="G124" s="408"/>
      <c r="H124" s="408"/>
      <c r="I124" s="432"/>
      <c r="J124" s="432"/>
      <c r="K124" s="411">
        <f>SUM(C124:J124)</f>
        <v>475660</v>
      </c>
      <c r="L124" s="408">
        <v>536276</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223408</v>
      </c>
      <c r="D127" s="411">
        <f t="shared" ref="D127:L127" si="14">SUM(D122:D126)</f>
        <v>34360</v>
      </c>
      <c r="E127" s="411">
        <f t="shared" si="14"/>
        <v>72432</v>
      </c>
      <c r="F127" s="411">
        <f t="shared" si="14"/>
        <v>145460</v>
      </c>
      <c r="G127" s="411">
        <f t="shared" si="14"/>
        <v>0</v>
      </c>
      <c r="H127" s="411">
        <f t="shared" si="14"/>
        <v>0</v>
      </c>
      <c r="I127" s="411">
        <f t="shared" si="14"/>
        <v>0</v>
      </c>
      <c r="J127" s="411">
        <f t="shared" si="14"/>
        <v>0</v>
      </c>
      <c r="K127" s="411">
        <f t="shared" si="14"/>
        <v>475660</v>
      </c>
      <c r="L127" s="411">
        <f t="shared" si="14"/>
        <v>536276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223408</v>
      </c>
      <c r="D129" s="421">
        <f t="shared" ref="D129:L129" si="15">SUM(D120,D127,D128)</f>
        <v>34360</v>
      </c>
      <c r="E129" s="421">
        <f t="shared" si="15"/>
        <v>72432</v>
      </c>
      <c r="F129" s="421">
        <f t="shared" si="15"/>
        <v>145460</v>
      </c>
      <c r="G129" s="421">
        <f t="shared" si="15"/>
        <v>0</v>
      </c>
      <c r="H129" s="421">
        <f t="shared" si="15"/>
        <v>0</v>
      </c>
      <c r="I129" s="421">
        <f t="shared" si="15"/>
        <v>0</v>
      </c>
      <c r="J129" s="421">
        <f t="shared" si="15"/>
        <v>0</v>
      </c>
      <c r="K129" s="421">
        <f t="shared" si="15"/>
        <v>475660</v>
      </c>
      <c r="L129" s="421">
        <f t="shared" si="15"/>
        <v>536276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v>50000</v>
      </c>
    </row>
    <row r="150" spans="1:14" ht="12.75" customHeight="1" thickTop="1" thickBot="1" x14ac:dyDescent="0.25">
      <c r="A150" s="2283" t="s">
        <v>704</v>
      </c>
      <c r="B150" s="2284"/>
      <c r="C150" s="411">
        <f>SUM(C129,C130,C138,C148,C149)</f>
        <v>223408</v>
      </c>
      <c r="D150" s="411">
        <f t="shared" ref="D150:K150" si="16">SUM(D129,D130,D138,D148,D149)</f>
        <v>34360</v>
      </c>
      <c r="E150" s="411">
        <f t="shared" si="16"/>
        <v>72432</v>
      </c>
      <c r="F150" s="411">
        <f t="shared" si="16"/>
        <v>145460</v>
      </c>
      <c r="G150" s="411">
        <f t="shared" si="16"/>
        <v>0</v>
      </c>
      <c r="H150" s="411">
        <f t="shared" si="16"/>
        <v>0</v>
      </c>
      <c r="I150" s="411">
        <f t="shared" si="16"/>
        <v>0</v>
      </c>
      <c r="J150" s="411">
        <f t="shared" si="16"/>
        <v>0</v>
      </c>
      <c r="K150" s="411">
        <f t="shared" si="16"/>
        <v>475660</v>
      </c>
      <c r="L150" s="411">
        <f>SUM(L129,L130,L138,L148,L149)</f>
        <v>586276</v>
      </c>
    </row>
    <row r="151" spans="1:14" ht="12.75" customHeight="1" thickTop="1" x14ac:dyDescent="0.2">
      <c r="A151" s="2279" t="s">
        <v>1377</v>
      </c>
      <c r="B151" s="2280"/>
      <c r="C151" s="412"/>
      <c r="D151" s="412"/>
      <c r="E151" s="412"/>
      <c r="F151" s="412"/>
      <c r="G151" s="412"/>
      <c r="H151" s="412"/>
      <c r="I151" s="412"/>
      <c r="J151" s="409"/>
      <c r="K151" s="436">
        <f>'Revenues 9-14'!D275-'Expenditures 15-22'!K150</f>
        <v>133250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2" t="s">
        <v>705</v>
      </c>
      <c r="B153" s="213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77972</v>
      </c>
      <c r="I163" s="409"/>
      <c r="J163" s="409"/>
      <c r="K163" s="410">
        <f>SUM(C163:H163)</f>
        <v>77972</v>
      </c>
      <c r="L163" s="1803">
        <v>62490</v>
      </c>
    </row>
    <row r="164" spans="1:14" ht="33.75" customHeight="1" x14ac:dyDescent="0.2">
      <c r="A164" s="1773" t="s">
        <v>290</v>
      </c>
      <c r="B164" s="532" t="s">
        <v>32</v>
      </c>
      <c r="C164" s="409"/>
      <c r="D164" s="409"/>
      <c r="E164" s="409"/>
      <c r="F164" s="409"/>
      <c r="G164" s="409"/>
      <c r="H164" s="1806">
        <v>2446238</v>
      </c>
      <c r="I164" s="409"/>
      <c r="J164" s="409"/>
      <c r="K164" s="410">
        <f>SUM(C164:J164)</f>
        <v>2446238</v>
      </c>
      <c r="L164" s="1806">
        <v>455000</v>
      </c>
    </row>
    <row r="165" spans="1:14" ht="13.5" customHeight="1" thickBot="1" x14ac:dyDescent="0.25">
      <c r="A165" s="1757" t="s">
        <v>864</v>
      </c>
      <c r="B165" s="533" t="s">
        <v>87</v>
      </c>
      <c r="C165" s="409"/>
      <c r="D165" s="409"/>
      <c r="E165" s="422"/>
      <c r="F165" s="409"/>
      <c r="G165" s="409"/>
      <c r="H165" s="1806">
        <v>76300</v>
      </c>
      <c r="I165" s="503"/>
      <c r="J165" s="409"/>
      <c r="K165" s="410">
        <f>SUM(C165:J165)</f>
        <v>76300</v>
      </c>
      <c r="L165" s="1806"/>
    </row>
    <row r="166" spans="1:14" ht="12.75" customHeight="1" thickTop="1" thickBot="1" x14ac:dyDescent="0.25">
      <c r="A166" s="877" t="s">
        <v>723</v>
      </c>
      <c r="B166" s="464" t="s">
        <v>570</v>
      </c>
      <c r="C166" s="409"/>
      <c r="D166" s="409"/>
      <c r="E166" s="424">
        <f>SUM(E162,E163,E164,E165)</f>
        <v>0</v>
      </c>
      <c r="F166" s="409"/>
      <c r="G166" s="409"/>
      <c r="H166" s="421">
        <f>SUM(H162,H163,H164,H165)</f>
        <v>2600510</v>
      </c>
      <c r="I166" s="433"/>
      <c r="J166" s="409"/>
      <c r="K166" s="421">
        <f>SUM(K162,K163,K164,K165)</f>
        <v>2600510</v>
      </c>
      <c r="L166" s="421">
        <f>SUM(L162,L163,L164,L165)</f>
        <v>517490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2600510</v>
      </c>
      <c r="I168" s="433"/>
      <c r="J168" s="409"/>
      <c r="K168" s="421">
        <f>SUM(K154,K166,K167)</f>
        <v>2600510</v>
      </c>
      <c r="L168" s="421">
        <f>SUM(L154,L166,L167)</f>
        <v>517490</v>
      </c>
    </row>
    <row r="169" spans="1:14" ht="23.25" thickTop="1" x14ac:dyDescent="0.2">
      <c r="A169" s="1765" t="s">
        <v>1154</v>
      </c>
      <c r="B169" s="463"/>
      <c r="C169" s="409"/>
      <c r="D169" s="409"/>
      <c r="E169" s="409"/>
      <c r="F169" s="409"/>
      <c r="G169" s="409"/>
      <c r="H169" s="412"/>
      <c r="I169" s="409"/>
      <c r="J169" s="409"/>
      <c r="K169" s="436">
        <f>'Revenues 9-14'!E275-'Expenditures 15-22'!K168</f>
        <v>-2074797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190426</v>
      </c>
      <c r="D176" s="408">
        <v>20781</v>
      </c>
      <c r="E176" s="408">
        <v>10020</v>
      </c>
      <c r="F176" s="408">
        <v>15922</v>
      </c>
      <c r="G176" s="408"/>
      <c r="H176" s="408">
        <v>61</v>
      </c>
      <c r="I176" s="432"/>
      <c r="J176" s="432"/>
      <c r="K176" s="410">
        <f>SUM(C176:J176)</f>
        <v>237210</v>
      </c>
      <c r="L176" s="408">
        <v>220714</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190426</v>
      </c>
      <c r="D178" s="421">
        <f t="shared" ref="D178:J178" si="17">SUM(D174,D176,D177)</f>
        <v>20781</v>
      </c>
      <c r="E178" s="421">
        <f t="shared" si="17"/>
        <v>10020</v>
      </c>
      <c r="F178" s="421">
        <f t="shared" si="17"/>
        <v>15922</v>
      </c>
      <c r="G178" s="421">
        <f t="shared" si="17"/>
        <v>0</v>
      </c>
      <c r="H178" s="421">
        <f t="shared" si="17"/>
        <v>61</v>
      </c>
      <c r="I178" s="421">
        <f t="shared" si="17"/>
        <v>0</v>
      </c>
      <c r="J178" s="421">
        <f t="shared" si="17"/>
        <v>0</v>
      </c>
      <c r="K178" s="421">
        <f>SUM(K174,K176,K177)</f>
        <v>237210</v>
      </c>
      <c r="L178" s="421">
        <f>SUM(L174, L176:L177)</f>
        <v>220714</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v>33482</v>
      </c>
      <c r="F183" s="409"/>
      <c r="G183" s="409"/>
      <c r="H183" s="408"/>
      <c r="I183" s="503"/>
      <c r="J183" s="409"/>
      <c r="K183" s="410">
        <f t="shared" si="18"/>
        <v>33482</v>
      </c>
      <c r="L183" s="408">
        <v>36000</v>
      </c>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33482</v>
      </c>
      <c r="F188" s="409"/>
      <c r="G188" s="409"/>
      <c r="H188" s="411">
        <f>SUM(H182:H187)</f>
        <v>0</v>
      </c>
      <c r="I188" s="503"/>
      <c r="J188" s="409"/>
      <c r="K188" s="411">
        <f>SUM(K182:K187)</f>
        <v>33482</v>
      </c>
      <c r="L188" s="411">
        <f>SUM(L182:L187)</f>
        <v>36000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1851</v>
      </c>
      <c r="B190" s="464" t="s">
        <v>1005</v>
      </c>
      <c r="C190" s="409"/>
      <c r="D190" s="409"/>
      <c r="E190" s="421">
        <f>SUM(E188,E189)</f>
        <v>33482</v>
      </c>
      <c r="F190" s="409"/>
      <c r="G190" s="409"/>
      <c r="H190" s="421">
        <f>SUM(H188,H189)</f>
        <v>0</v>
      </c>
      <c r="I190" s="503"/>
      <c r="J190" s="409"/>
      <c r="K190" s="421">
        <f>SUM(K188,K189)</f>
        <v>33482</v>
      </c>
      <c r="L190" s="421">
        <f>SUM(L188,L189)</f>
        <v>36000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190426</v>
      </c>
      <c r="D204" s="411">
        <f>SUM(D178,D179)</f>
        <v>20781</v>
      </c>
      <c r="E204" s="411">
        <f>SUM(E178,E179,E190)</f>
        <v>43502</v>
      </c>
      <c r="F204" s="411">
        <f>SUM(F178,F179)</f>
        <v>15922</v>
      </c>
      <c r="G204" s="411">
        <f>SUM(G178,G179)</f>
        <v>0</v>
      </c>
      <c r="H204" s="411">
        <f>SUM(H178,H179,H190,H202,H203)</f>
        <v>61</v>
      </c>
      <c r="I204" s="411">
        <f>SUM(I178,I179)</f>
        <v>0</v>
      </c>
      <c r="J204" s="411">
        <f>SUM(J178,J179)</f>
        <v>0</v>
      </c>
      <c r="K204" s="410">
        <f>SUM(K178,K179,K190,K202,K203)</f>
        <v>270692</v>
      </c>
      <c r="L204" s="411">
        <f>SUM(L178,L179,L190,L202,L203)</f>
        <v>256714</v>
      </c>
    </row>
    <row r="205" spans="1:14" ht="23.25" thickTop="1" x14ac:dyDescent="0.2">
      <c r="A205" s="1765" t="s">
        <v>1154</v>
      </c>
      <c r="B205" s="463"/>
      <c r="C205" s="412"/>
      <c r="D205" s="412"/>
      <c r="E205" s="412"/>
      <c r="F205" s="412"/>
      <c r="G205" s="412"/>
      <c r="H205" s="412"/>
      <c r="I205" s="409"/>
      <c r="J205" s="409"/>
      <c r="K205" s="436">
        <f>'Revenues 9-14'!F275-'Expenditures 15-22'!K204</f>
        <v>-60364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6" t="s">
        <v>1118</v>
      </c>
      <c r="B207" s="2287"/>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26958</v>
      </c>
      <c r="E209" s="409"/>
      <c r="F209" s="409"/>
      <c r="G209" s="409"/>
      <c r="H209" s="409"/>
      <c r="I209" s="409"/>
      <c r="J209" s="409"/>
      <c r="K209" s="410">
        <f>D209</f>
        <v>26958</v>
      </c>
      <c r="L209" s="408">
        <v>28026</v>
      </c>
    </row>
    <row r="210" spans="1:12" x14ac:dyDescent="0.2">
      <c r="A210" s="1753" t="s">
        <v>170</v>
      </c>
      <c r="B210" s="266" t="s">
        <v>1120</v>
      </c>
      <c r="C210" s="409"/>
      <c r="D210" s="432">
        <v>23137</v>
      </c>
      <c r="E210" s="409"/>
      <c r="F210" s="409"/>
      <c r="G210" s="409"/>
      <c r="H210" s="409"/>
      <c r="I210" s="409"/>
      <c r="J210" s="409"/>
      <c r="K210" s="410">
        <f t="shared" ref="K210:K222" si="19">D210</f>
        <v>23137</v>
      </c>
      <c r="L210" s="408">
        <v>23417</v>
      </c>
    </row>
    <row r="211" spans="1:12" x14ac:dyDescent="0.2">
      <c r="A211" s="1753" t="s">
        <v>171</v>
      </c>
      <c r="B211" s="266">
        <v>1200</v>
      </c>
      <c r="C211" s="409"/>
      <c r="D211" s="408">
        <v>15736</v>
      </c>
      <c r="E211" s="409"/>
      <c r="F211" s="409"/>
      <c r="G211" s="409"/>
      <c r="H211" s="409"/>
      <c r="I211" s="409"/>
      <c r="J211" s="409"/>
      <c r="K211" s="410">
        <f t="shared" si="19"/>
        <v>15736</v>
      </c>
      <c r="L211" s="408">
        <v>17524</v>
      </c>
    </row>
    <row r="212" spans="1:12" x14ac:dyDescent="0.2">
      <c r="A212" s="1753" t="s">
        <v>314</v>
      </c>
      <c r="B212" s="266" t="s">
        <v>1121</v>
      </c>
      <c r="C212" s="409"/>
      <c r="D212" s="432">
        <v>1563</v>
      </c>
      <c r="E212" s="409"/>
      <c r="F212" s="409"/>
      <c r="G212" s="409"/>
      <c r="H212" s="409"/>
      <c r="I212" s="409"/>
      <c r="J212" s="409"/>
      <c r="K212" s="410">
        <f t="shared" si="19"/>
        <v>1563</v>
      </c>
      <c r="L212" s="408">
        <v>3636</v>
      </c>
    </row>
    <row r="213" spans="1:12" x14ac:dyDescent="0.2">
      <c r="A213" s="1753" t="s">
        <v>315</v>
      </c>
      <c r="B213" s="266">
        <v>1250</v>
      </c>
      <c r="C213" s="409"/>
      <c r="D213" s="408">
        <v>19297</v>
      </c>
      <c r="E213" s="409"/>
      <c r="F213" s="409"/>
      <c r="G213" s="409"/>
      <c r="H213" s="409"/>
      <c r="I213" s="409"/>
      <c r="J213" s="409"/>
      <c r="K213" s="410">
        <f t="shared" si="19"/>
        <v>19297</v>
      </c>
      <c r="L213" s="408">
        <v>20813</v>
      </c>
    </row>
    <row r="214" spans="1:12" x14ac:dyDescent="0.2">
      <c r="A214" s="1753" t="s">
        <v>316</v>
      </c>
      <c r="B214" s="266" t="s">
        <v>168</v>
      </c>
      <c r="C214" s="409"/>
      <c r="D214" s="432"/>
      <c r="E214" s="409"/>
      <c r="F214" s="409"/>
      <c r="G214" s="409"/>
      <c r="H214" s="409"/>
      <c r="I214" s="409"/>
      <c r="J214" s="409"/>
      <c r="K214" s="410">
        <f t="shared" si="19"/>
        <v>0</v>
      </c>
      <c r="L214" s="408"/>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c r="E216" s="409"/>
      <c r="F216" s="409"/>
      <c r="G216" s="409"/>
      <c r="H216" s="409"/>
      <c r="I216" s="409"/>
      <c r="J216" s="409"/>
      <c r="K216" s="410">
        <f t="shared" si="19"/>
        <v>0</v>
      </c>
      <c r="L216" s="408"/>
    </row>
    <row r="217" spans="1:12" x14ac:dyDescent="0.2">
      <c r="A217" s="1753" t="s">
        <v>1116</v>
      </c>
      <c r="B217" s="266">
        <v>1500</v>
      </c>
      <c r="C217" s="409"/>
      <c r="D217" s="408">
        <v>4376</v>
      </c>
      <c r="E217" s="409"/>
      <c r="F217" s="409"/>
      <c r="G217" s="409"/>
      <c r="H217" s="409"/>
      <c r="I217" s="409"/>
      <c r="J217" s="409"/>
      <c r="K217" s="410">
        <f t="shared" si="19"/>
        <v>4376</v>
      </c>
      <c r="L217" s="408">
        <v>4637</v>
      </c>
    </row>
    <row r="218" spans="1:12" x14ac:dyDescent="0.2">
      <c r="A218" s="1753" t="s">
        <v>1117</v>
      </c>
      <c r="B218" s="266">
        <v>1600</v>
      </c>
      <c r="C218" s="409"/>
      <c r="D218" s="408">
        <v>46</v>
      </c>
      <c r="E218" s="409"/>
      <c r="F218" s="409"/>
      <c r="G218" s="409"/>
      <c r="H218" s="409"/>
      <c r="I218" s="409"/>
      <c r="J218" s="409"/>
      <c r="K218" s="410">
        <f t="shared" si="19"/>
        <v>46</v>
      </c>
      <c r="L218" s="408">
        <v>51</v>
      </c>
    </row>
    <row r="219" spans="1:12" x14ac:dyDescent="0.2">
      <c r="A219" s="1753" t="s">
        <v>1142</v>
      </c>
      <c r="B219" s="266">
        <v>1650</v>
      </c>
      <c r="C219" s="409"/>
      <c r="D219" s="408"/>
      <c r="E219" s="409"/>
      <c r="F219" s="409"/>
      <c r="G219" s="409"/>
      <c r="H219" s="409"/>
      <c r="I219" s="409"/>
      <c r="J219" s="409"/>
      <c r="K219" s="410">
        <f t="shared" si="19"/>
        <v>0</v>
      </c>
      <c r="L219" s="408"/>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91113</v>
      </c>
      <c r="E223" s="409"/>
      <c r="F223" s="409"/>
      <c r="G223" s="409"/>
      <c r="H223" s="409"/>
      <c r="I223" s="409"/>
      <c r="J223" s="409"/>
      <c r="K223" s="411">
        <f>SUM(K209:K222)</f>
        <v>91113</v>
      </c>
      <c r="L223" s="411">
        <f>SUM(L209:L222)</f>
        <v>98104</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c r="E226" s="409"/>
      <c r="F226" s="409"/>
      <c r="G226" s="409"/>
      <c r="H226" s="409"/>
      <c r="I226" s="409"/>
      <c r="J226" s="409"/>
      <c r="K226" s="410">
        <f t="shared" ref="K226:K231" si="20">D226</f>
        <v>0</v>
      </c>
      <c r="L226" s="408"/>
    </row>
    <row r="227" spans="1:12" x14ac:dyDescent="0.2">
      <c r="A227" s="1753" t="s">
        <v>1264</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7192</v>
      </c>
      <c r="E228" s="409"/>
      <c r="F228" s="409"/>
      <c r="G228" s="409"/>
      <c r="H228" s="409"/>
      <c r="I228" s="409"/>
      <c r="J228" s="409"/>
      <c r="K228" s="410">
        <f t="shared" si="20"/>
        <v>7192</v>
      </c>
      <c r="L228" s="408">
        <v>7619</v>
      </c>
    </row>
    <row r="229" spans="1:12" x14ac:dyDescent="0.2">
      <c r="A229" s="1753" t="s">
        <v>221</v>
      </c>
      <c r="B229" s="266">
        <v>2140</v>
      </c>
      <c r="C229" s="409"/>
      <c r="D229" s="408">
        <v>1251</v>
      </c>
      <c r="E229" s="409"/>
      <c r="F229" s="409"/>
      <c r="G229" s="409"/>
      <c r="H229" s="409"/>
      <c r="I229" s="409"/>
      <c r="J229" s="409"/>
      <c r="K229" s="410">
        <f t="shared" si="20"/>
        <v>1251</v>
      </c>
      <c r="L229" s="408">
        <v>1548</v>
      </c>
    </row>
    <row r="230" spans="1:12" x14ac:dyDescent="0.2">
      <c r="A230" s="1753" t="s">
        <v>222</v>
      </c>
      <c r="B230" s="266">
        <v>2150</v>
      </c>
      <c r="C230" s="409"/>
      <c r="D230" s="408">
        <v>1555</v>
      </c>
      <c r="E230" s="409"/>
      <c r="F230" s="409"/>
      <c r="G230" s="409"/>
      <c r="H230" s="409"/>
      <c r="I230" s="409"/>
      <c r="J230" s="409"/>
      <c r="K230" s="410">
        <f t="shared" si="20"/>
        <v>1555</v>
      </c>
      <c r="L230" s="408">
        <v>1634</v>
      </c>
    </row>
    <row r="231" spans="1:12" x14ac:dyDescent="0.2">
      <c r="A231" s="1753" t="s">
        <v>172</v>
      </c>
      <c r="B231" s="266">
        <v>2190</v>
      </c>
      <c r="C231" s="409"/>
      <c r="D231" s="408">
        <v>5935</v>
      </c>
      <c r="E231" s="409"/>
      <c r="F231" s="409"/>
      <c r="G231" s="409"/>
      <c r="H231" s="409"/>
      <c r="I231" s="409"/>
      <c r="J231" s="409"/>
      <c r="K231" s="410">
        <f t="shared" si="20"/>
        <v>5935</v>
      </c>
      <c r="L231" s="408">
        <v>7275</v>
      </c>
    </row>
    <row r="232" spans="1:12" ht="12.75" customHeight="1" thickBot="1" x14ac:dyDescent="0.25">
      <c r="A232" s="877" t="s">
        <v>639</v>
      </c>
      <c r="B232" s="461" t="s">
        <v>811</v>
      </c>
      <c r="C232" s="409"/>
      <c r="D232" s="411">
        <f>SUM(D226:D231)</f>
        <v>15933</v>
      </c>
      <c r="E232" s="409"/>
      <c r="F232" s="409"/>
      <c r="G232" s="409"/>
      <c r="H232" s="409"/>
      <c r="I232" s="409"/>
      <c r="J232" s="409"/>
      <c r="K232" s="411">
        <f>SUM(K226:K231)</f>
        <v>15933</v>
      </c>
      <c r="L232" s="411">
        <f>SUM(L226:L231)</f>
        <v>18076</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v>2083</v>
      </c>
      <c r="E234" s="409"/>
      <c r="F234" s="409"/>
      <c r="G234" s="409"/>
      <c r="H234" s="409"/>
      <c r="I234" s="409"/>
      <c r="J234" s="409"/>
      <c r="K234" s="416">
        <f>D234</f>
        <v>2083</v>
      </c>
      <c r="L234" s="414">
        <v>1913</v>
      </c>
    </row>
    <row r="235" spans="1:12" x14ac:dyDescent="0.2">
      <c r="A235" s="1753" t="s">
        <v>955</v>
      </c>
      <c r="B235" s="266">
        <v>2220</v>
      </c>
      <c r="C235" s="409"/>
      <c r="D235" s="408">
        <v>15398</v>
      </c>
      <c r="E235" s="409"/>
      <c r="F235" s="409"/>
      <c r="G235" s="409"/>
      <c r="H235" s="409"/>
      <c r="I235" s="409"/>
      <c r="J235" s="409"/>
      <c r="K235" s="416">
        <f>D235</f>
        <v>15398</v>
      </c>
      <c r="L235" s="408">
        <v>13610</v>
      </c>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17481</v>
      </c>
      <c r="E237" s="409"/>
      <c r="F237" s="409"/>
      <c r="G237" s="409"/>
      <c r="H237" s="409"/>
      <c r="I237" s="409"/>
      <c r="J237" s="409"/>
      <c r="K237" s="411">
        <f>SUM(K234:K236)</f>
        <v>17481</v>
      </c>
      <c r="L237" s="411">
        <f>SUM(L234:L236)</f>
        <v>15523</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v>360</v>
      </c>
      <c r="E239" s="409"/>
      <c r="F239" s="409"/>
      <c r="G239" s="409"/>
      <c r="H239" s="409"/>
      <c r="I239" s="409"/>
      <c r="J239" s="409"/>
      <c r="K239" s="416">
        <f>D239</f>
        <v>360</v>
      </c>
      <c r="L239" s="414">
        <v>382</v>
      </c>
    </row>
    <row r="240" spans="1:12" x14ac:dyDescent="0.2">
      <c r="A240" s="1753" t="s">
        <v>958</v>
      </c>
      <c r="B240" s="266">
        <v>2320</v>
      </c>
      <c r="C240" s="409"/>
      <c r="D240" s="408">
        <v>11530</v>
      </c>
      <c r="E240" s="409"/>
      <c r="F240" s="409"/>
      <c r="G240" s="409"/>
      <c r="H240" s="409"/>
      <c r="I240" s="409"/>
      <c r="J240" s="409"/>
      <c r="K240" s="416">
        <f t="shared" ref="K240:K250" si="21">D240</f>
        <v>11530</v>
      </c>
      <c r="L240" s="408">
        <v>11688</v>
      </c>
    </row>
    <row r="241" spans="1:12" x14ac:dyDescent="0.2">
      <c r="A241" s="1753" t="s">
        <v>959</v>
      </c>
      <c r="B241" s="266">
        <v>2330</v>
      </c>
      <c r="C241" s="409"/>
      <c r="D241" s="408">
        <v>19932</v>
      </c>
      <c r="E241" s="409"/>
      <c r="F241" s="409"/>
      <c r="G241" s="409"/>
      <c r="H241" s="409"/>
      <c r="I241" s="409"/>
      <c r="J241" s="409"/>
      <c r="K241" s="416">
        <f t="shared" si="21"/>
        <v>19932</v>
      </c>
      <c r="L241" s="408">
        <v>24503</v>
      </c>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31822</v>
      </c>
      <c r="E251" s="409"/>
      <c r="F251" s="409"/>
      <c r="G251" s="409"/>
      <c r="H251" s="409"/>
      <c r="I251" s="409"/>
      <c r="J251" s="409"/>
      <c r="K251" s="411">
        <f>SUM(K239:K250)</f>
        <v>31822</v>
      </c>
      <c r="L251" s="411">
        <f>SUM(L239:L250)</f>
        <v>36573</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20936</v>
      </c>
      <c r="E253" s="409"/>
      <c r="F253" s="409"/>
      <c r="G253" s="409"/>
      <c r="H253" s="409"/>
      <c r="I253" s="409"/>
      <c r="J253" s="409"/>
      <c r="K253" s="416">
        <f>D253</f>
        <v>20936</v>
      </c>
      <c r="L253" s="414">
        <v>21095</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20936</v>
      </c>
      <c r="E255" s="409"/>
      <c r="F255" s="409"/>
      <c r="G255" s="409"/>
      <c r="H255" s="409"/>
      <c r="I255" s="409"/>
      <c r="J255" s="409"/>
      <c r="K255" s="411">
        <f>SUM(K253:K254)</f>
        <v>20936</v>
      </c>
      <c r="L255" s="411">
        <f>SUM(L253:L254)</f>
        <v>21095</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v>10712</v>
      </c>
      <c r="E258" s="409"/>
      <c r="F258" s="409"/>
      <c r="G258" s="409"/>
      <c r="H258" s="409"/>
      <c r="I258" s="409"/>
      <c r="J258" s="409"/>
      <c r="K258" s="416">
        <f t="shared" ref="K258:K263" si="22">D258</f>
        <v>10712</v>
      </c>
      <c r="L258" s="408">
        <v>11725</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56715</v>
      </c>
      <c r="E260" s="409"/>
      <c r="F260" s="409"/>
      <c r="G260" s="409"/>
      <c r="H260" s="409"/>
      <c r="I260" s="409"/>
      <c r="J260" s="409"/>
      <c r="K260" s="416">
        <f t="shared" si="22"/>
        <v>56715</v>
      </c>
      <c r="L260" s="408">
        <v>57285</v>
      </c>
    </row>
    <row r="261" spans="1:12" x14ac:dyDescent="0.2">
      <c r="A261" s="1753" t="s">
        <v>1106</v>
      </c>
      <c r="B261" s="266">
        <v>2550</v>
      </c>
      <c r="C261" s="409"/>
      <c r="D261" s="408">
        <v>37495</v>
      </c>
      <c r="E261" s="409"/>
      <c r="F261" s="409"/>
      <c r="G261" s="409"/>
      <c r="H261" s="409"/>
      <c r="I261" s="409"/>
      <c r="J261" s="409"/>
      <c r="K261" s="416">
        <f t="shared" si="22"/>
        <v>37495</v>
      </c>
      <c r="L261" s="408">
        <v>39562</v>
      </c>
    </row>
    <row r="262" spans="1:12" x14ac:dyDescent="0.2">
      <c r="A262" s="1753" t="s">
        <v>106</v>
      </c>
      <c r="B262" s="266">
        <v>2560</v>
      </c>
      <c r="C262" s="409"/>
      <c r="D262" s="408">
        <v>36993</v>
      </c>
      <c r="E262" s="409"/>
      <c r="F262" s="409"/>
      <c r="G262" s="409"/>
      <c r="H262" s="409"/>
      <c r="I262" s="409"/>
      <c r="J262" s="409"/>
      <c r="K262" s="416">
        <f t="shared" si="22"/>
        <v>36993</v>
      </c>
      <c r="L262" s="408">
        <v>40088</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141915</v>
      </c>
      <c r="E264" s="409"/>
      <c r="F264" s="409"/>
      <c r="G264" s="409"/>
      <c r="H264" s="409"/>
      <c r="I264" s="409"/>
      <c r="J264" s="409"/>
      <c r="K264" s="411">
        <f>SUM(K257:K263)</f>
        <v>141915</v>
      </c>
      <c r="L264" s="411">
        <f>SUM(L257:L263)</f>
        <v>148660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c r="E269" s="409"/>
      <c r="F269" s="409"/>
      <c r="G269" s="409"/>
      <c r="H269" s="409"/>
      <c r="I269" s="409"/>
      <c r="J269" s="409"/>
      <c r="K269" s="416">
        <f>D269</f>
        <v>0</v>
      </c>
      <c r="L269" s="408"/>
    </row>
    <row r="270" spans="1:12" x14ac:dyDescent="0.2">
      <c r="A270" s="1753" t="s">
        <v>464</v>
      </c>
      <c r="B270" s="266">
        <v>2660</v>
      </c>
      <c r="C270" s="409"/>
      <c r="D270" s="408">
        <v>2570</v>
      </c>
      <c r="E270" s="409"/>
      <c r="F270" s="409"/>
      <c r="G270" s="409"/>
      <c r="H270" s="409"/>
      <c r="I270" s="409"/>
      <c r="J270" s="409"/>
      <c r="K270" s="416">
        <f>D270</f>
        <v>2570</v>
      </c>
      <c r="L270" s="408">
        <v>4515</v>
      </c>
    </row>
    <row r="271" spans="1:12" ht="12.75" customHeight="1" thickBot="1" x14ac:dyDescent="0.25">
      <c r="A271" s="1777" t="s">
        <v>38</v>
      </c>
      <c r="B271" s="464" t="s">
        <v>37</v>
      </c>
      <c r="C271" s="409"/>
      <c r="D271" s="411">
        <f>SUM(D266:D270)</f>
        <v>2570</v>
      </c>
      <c r="E271" s="409"/>
      <c r="F271" s="409"/>
      <c r="G271" s="409"/>
      <c r="H271" s="409"/>
      <c r="I271" s="409"/>
      <c r="J271" s="409"/>
      <c r="K271" s="411">
        <f>SUM(K266:K270)</f>
        <v>2570</v>
      </c>
      <c r="L271" s="411">
        <f>SUM(L266:L270)</f>
        <v>4515</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230657</v>
      </c>
      <c r="E273" s="409"/>
      <c r="F273" s="409"/>
      <c r="G273" s="409"/>
      <c r="H273" s="409"/>
      <c r="I273" s="409"/>
      <c r="J273" s="409"/>
      <c r="K273" s="421">
        <f>SUM(K232,K237,K251,K255,K264,K271,K272)</f>
        <v>230657</v>
      </c>
      <c r="L273" s="421">
        <f>SUM(L232,L237,L251,L255,L264,L271,L272)</f>
        <v>244442</v>
      </c>
    </row>
    <row r="274" spans="1:12" ht="18" customHeight="1" thickTop="1" thickBot="1" x14ac:dyDescent="0.25">
      <c r="A274" s="1781" t="s">
        <v>1020</v>
      </c>
      <c r="B274" s="263">
        <v>3000</v>
      </c>
      <c r="C274" s="409"/>
      <c r="D274" s="420">
        <v>27475</v>
      </c>
      <c r="E274" s="409"/>
      <c r="F274" s="409"/>
      <c r="G274" s="409"/>
      <c r="H274" s="409"/>
      <c r="I274" s="409"/>
      <c r="J274" s="409"/>
      <c r="K274" s="424">
        <f>D274</f>
        <v>27475</v>
      </c>
      <c r="L274" s="420">
        <v>27451</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83" t="s">
        <v>583</v>
      </c>
      <c r="B288" s="2285"/>
      <c r="C288" s="409"/>
      <c r="D288" s="411">
        <f>SUM(D223,D273,D274,D278)</f>
        <v>349245</v>
      </c>
      <c r="E288" s="409"/>
      <c r="F288" s="409"/>
      <c r="G288" s="409"/>
      <c r="H288" s="411">
        <f>H286</f>
        <v>0</v>
      </c>
      <c r="I288" s="409"/>
      <c r="J288" s="409"/>
      <c r="K288" s="411">
        <f>SUM(K223,K273,K274,K278,K286,K287)</f>
        <v>349245</v>
      </c>
      <c r="L288" s="411">
        <f>SUM(L223,L273,L274,L278,L286,L287)</f>
        <v>369997</v>
      </c>
    </row>
    <row r="289" spans="1:14" ht="23.25" thickTop="1" x14ac:dyDescent="0.2">
      <c r="A289" s="891" t="s">
        <v>1154</v>
      </c>
      <c r="B289" s="892"/>
      <c r="C289" s="409"/>
      <c r="D289" s="412"/>
      <c r="E289" s="409"/>
      <c r="F289" s="409"/>
      <c r="G289" s="409"/>
      <c r="H289" s="437"/>
      <c r="I289" s="409"/>
      <c r="J289" s="409"/>
      <c r="K289" s="436">
        <f>'Revenues 9-14'!G275-'Expenditures 15-22'!K288</f>
        <v>-38743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2" t="s">
        <v>149</v>
      </c>
      <c r="B291" s="2276"/>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c r="F294" s="408"/>
      <c r="G294" s="408"/>
      <c r="H294" s="408"/>
      <c r="I294" s="432"/>
      <c r="J294" s="432"/>
      <c r="K294" s="410">
        <f>SUM(C294:J294)</f>
        <v>0</v>
      </c>
      <c r="L294" s="432"/>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1" t="s">
        <v>313</v>
      </c>
      <c r="B305" s="228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7" t="s">
        <v>1154</v>
      </c>
      <c r="B306" s="2278"/>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8" t="s">
        <v>155</v>
      </c>
      <c r="B308" s="2289"/>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0" t="s">
        <v>1048</v>
      </c>
      <c r="B310" s="2289"/>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47597</v>
      </c>
      <c r="F313" s="432"/>
      <c r="G313" s="432"/>
      <c r="H313" s="432"/>
      <c r="I313" s="432"/>
      <c r="J313" s="432"/>
      <c r="K313" s="1051">
        <f t="shared" ref="K313:K320" si="24">SUM(C313:J313)</f>
        <v>47597</v>
      </c>
      <c r="L313" s="432"/>
      <c r="M313" s="899"/>
      <c r="N313" s="899"/>
    </row>
    <row r="314" spans="1:14" s="18" customFormat="1" x14ac:dyDescent="0.2">
      <c r="A314" s="881" t="s">
        <v>338</v>
      </c>
      <c r="B314" s="525" t="s">
        <v>319</v>
      </c>
      <c r="C314" s="432"/>
      <c r="D314" s="432"/>
      <c r="E314" s="432">
        <v>20967</v>
      </c>
      <c r="F314" s="432"/>
      <c r="G314" s="432"/>
      <c r="H314" s="432"/>
      <c r="I314" s="432"/>
      <c r="J314" s="432"/>
      <c r="K314" s="1051">
        <f t="shared" si="24"/>
        <v>20967</v>
      </c>
      <c r="L314" s="432"/>
      <c r="M314" s="899"/>
      <c r="N314" s="899"/>
    </row>
    <row r="315" spans="1:14" s="18" customFormat="1" x14ac:dyDescent="0.2">
      <c r="A315" s="881" t="s">
        <v>272</v>
      </c>
      <c r="B315" s="525" t="s">
        <v>320</v>
      </c>
      <c r="C315" s="432"/>
      <c r="D315" s="432"/>
      <c r="E315" s="432">
        <v>3337</v>
      </c>
      <c r="F315" s="432"/>
      <c r="G315" s="432"/>
      <c r="H315" s="432"/>
      <c r="I315" s="432"/>
      <c r="J315" s="432"/>
      <c r="K315" s="1051">
        <f t="shared" si="24"/>
        <v>3337</v>
      </c>
      <c r="L315" s="432">
        <v>3337</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10000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500567</v>
      </c>
      <c r="D318" s="432"/>
      <c r="E318" s="432">
        <v>4565</v>
      </c>
      <c r="F318" s="432"/>
      <c r="G318" s="432"/>
      <c r="H318" s="432"/>
      <c r="I318" s="432"/>
      <c r="J318" s="432"/>
      <c r="K318" s="1051">
        <f t="shared" si="24"/>
        <v>505132</v>
      </c>
      <c r="L318" s="432">
        <v>514040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5000</v>
      </c>
      <c r="M320" s="899"/>
      <c r="N320" s="899"/>
    </row>
    <row r="321" spans="1:14" s="18" customFormat="1" x14ac:dyDescent="0.2">
      <c r="A321" s="1788" t="s">
        <v>540</v>
      </c>
      <c r="B321" s="524" t="s">
        <v>1322</v>
      </c>
      <c r="C321" s="683"/>
      <c r="D321" s="683"/>
      <c r="E321" s="683">
        <v>60621</v>
      </c>
      <c r="F321" s="683"/>
      <c r="G321" s="683"/>
      <c r="H321" s="683"/>
      <c r="I321" s="683"/>
      <c r="J321" s="683"/>
      <c r="K321" s="1212">
        <f>SUM(C321:J321)</f>
        <v>60621</v>
      </c>
      <c r="L321" s="683">
        <v>58000</v>
      </c>
      <c r="M321" s="899"/>
      <c r="N321" s="899"/>
    </row>
    <row r="322" spans="1:14" s="18" customFormat="1" x14ac:dyDescent="0.2">
      <c r="A322" s="1788" t="s">
        <v>1323</v>
      </c>
      <c r="B322" s="524" t="s">
        <v>1324</v>
      </c>
      <c r="C322" s="683"/>
      <c r="D322" s="683"/>
      <c r="E322" s="683">
        <v>12850</v>
      </c>
      <c r="F322" s="683"/>
      <c r="G322" s="683"/>
      <c r="H322" s="683"/>
      <c r="I322" s="683"/>
      <c r="J322" s="683"/>
      <c r="K322" s="1212">
        <f>SUM(C322:J322)</f>
        <v>12850</v>
      </c>
      <c r="L322" s="683">
        <v>13000</v>
      </c>
      <c r="M322" s="899"/>
      <c r="N322" s="899"/>
    </row>
    <row r="323" spans="1:14" s="18" customFormat="1" ht="12.75" customHeight="1" thickBot="1" x14ac:dyDescent="0.25">
      <c r="A323" s="1789" t="s">
        <v>812</v>
      </c>
      <c r="B323" s="528" t="s">
        <v>648</v>
      </c>
      <c r="C323" s="1052">
        <f>SUM(C312:C322)</f>
        <v>500567</v>
      </c>
      <c r="D323" s="1052">
        <f t="shared" ref="D323:J323" si="25">SUM(D312:D322)</f>
        <v>0</v>
      </c>
      <c r="E323" s="1052">
        <f t="shared" si="25"/>
        <v>149937</v>
      </c>
      <c r="F323" s="1052">
        <f t="shared" si="25"/>
        <v>0</v>
      </c>
      <c r="G323" s="1052">
        <f t="shared" si="25"/>
        <v>0</v>
      </c>
      <c r="H323" s="1052">
        <f t="shared" si="25"/>
        <v>0</v>
      </c>
      <c r="I323" s="1052">
        <f t="shared" si="25"/>
        <v>0</v>
      </c>
      <c r="J323" s="1052">
        <f t="shared" si="25"/>
        <v>0</v>
      </c>
      <c r="K323" s="1052">
        <f>SUM(K312:K322)</f>
        <v>650504</v>
      </c>
      <c r="L323" s="1052">
        <f>SUM(L312:L322)</f>
        <v>603377</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500567</v>
      </c>
      <c r="D331" s="1052">
        <f t="shared" ref="D331:J331" si="26">SUM(D323)</f>
        <v>0</v>
      </c>
      <c r="E331" s="1052">
        <f t="shared" si="26"/>
        <v>149937</v>
      </c>
      <c r="F331" s="1052">
        <f t="shared" si="26"/>
        <v>0</v>
      </c>
      <c r="G331" s="1052">
        <f t="shared" si="26"/>
        <v>0</v>
      </c>
      <c r="H331" s="1052">
        <f>SUM(H323,H329)</f>
        <v>0</v>
      </c>
      <c r="I331" s="1052">
        <f t="shared" si="26"/>
        <v>0</v>
      </c>
      <c r="J331" s="1052">
        <f t="shared" si="26"/>
        <v>0</v>
      </c>
      <c r="K331" s="1052">
        <f>SUM(K323,K329)</f>
        <v>650504</v>
      </c>
      <c r="L331" s="421">
        <f>SUM(L323,L329,L330)</f>
        <v>603377</v>
      </c>
    </row>
    <row r="332" spans="1:14" ht="12.75" customHeight="1" thickTop="1" x14ac:dyDescent="0.2">
      <c r="A332" s="2279" t="s">
        <v>1154</v>
      </c>
      <c r="B332" s="2280"/>
      <c r="C332" s="409"/>
      <c r="D332" s="409"/>
      <c r="E332" s="409"/>
      <c r="F332" s="409"/>
      <c r="G332" s="409"/>
      <c r="H332" s="409"/>
      <c r="I332" s="409"/>
      <c r="J332" s="409"/>
      <c r="K332" s="1055">
        <f>'Revenues 9-14'!J275-'Expenditures 15-22'!K331</f>
        <v>10517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1" t="s">
        <v>1119</v>
      </c>
      <c r="B334" s="2131"/>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1154</v>
      </c>
      <c r="B355" s="465"/>
      <c r="C355" s="428"/>
      <c r="D355" s="428"/>
      <c r="E355" s="415"/>
      <c r="F355" s="415"/>
      <c r="G355" s="415"/>
      <c r="H355" s="415"/>
      <c r="I355" s="415"/>
      <c r="J355" s="413"/>
      <c r="K355" s="410">
        <f>'Revenues 9-14'!K275-'Expenditures 15-22'!K354</f>
        <v>29113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20" orientation="landscape" r:id="rId1"/>
  <headerFooter>
    <oddHeader>&amp;C&amp;"Times New Roman,Regular"EAST ALTON ELEMENTARY SCHOOL DISTRICT NO. 13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9" t="s">
        <v>1289</v>
      </c>
      <c r="D1" s="2291" t="s">
        <v>1290</v>
      </c>
      <c r="E1" s="2292"/>
      <c r="F1" s="2292"/>
      <c r="G1" s="2292"/>
      <c r="H1" s="2292"/>
      <c r="I1" s="2292"/>
      <c r="J1" s="2292"/>
      <c r="K1" s="2292"/>
      <c r="L1" s="2293"/>
      <c r="M1" s="2294" t="s">
        <v>212</v>
      </c>
      <c r="N1" s="2295"/>
    </row>
    <row r="2" spans="1:16" ht="13.5" customHeight="1" x14ac:dyDescent="0.2">
      <c r="A2" s="2298"/>
      <c r="B2" s="2299"/>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1" sqref="A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1" t="s">
        <v>1870</v>
      </c>
      <c r="B2" s="827" t="s">
        <v>1982</v>
      </c>
      <c r="C2" s="1074" t="s">
        <v>1983</v>
      </c>
      <c r="D2" s="1074" t="s">
        <v>1984</v>
      </c>
      <c r="E2" s="1074" t="s">
        <v>1985</v>
      </c>
      <c r="F2" s="1074" t="s">
        <v>1986</v>
      </c>
    </row>
    <row r="3" spans="1:6" ht="12" customHeight="1" x14ac:dyDescent="0.2">
      <c r="A3" s="2312"/>
      <c r="B3" s="543"/>
      <c r="C3" s="825"/>
      <c r="D3" s="826" t="s">
        <v>292</v>
      </c>
      <c r="E3" s="825"/>
      <c r="F3" s="826" t="s">
        <v>293</v>
      </c>
    </row>
    <row r="4" spans="1:6" ht="13.7" customHeight="1" x14ac:dyDescent="0.2">
      <c r="A4" s="541" t="s">
        <v>1349</v>
      </c>
      <c r="B4" s="556">
        <f>'Revenues 9-14'!C5</f>
        <v>960349</v>
      </c>
      <c r="C4" s="508">
        <v>97945</v>
      </c>
      <c r="D4" s="557">
        <f>B4-C4</f>
        <v>862404</v>
      </c>
      <c r="E4" s="508">
        <v>960255</v>
      </c>
      <c r="F4" s="557">
        <f>E4-C4</f>
        <v>862310</v>
      </c>
    </row>
    <row r="5" spans="1:6" ht="13.7" customHeight="1" x14ac:dyDescent="0.2">
      <c r="A5" s="541" t="s">
        <v>1015</v>
      </c>
      <c r="B5" s="556">
        <f>'Revenues 9-14'!D5</f>
        <v>291017</v>
      </c>
      <c r="C5" s="508">
        <v>29684</v>
      </c>
      <c r="D5" s="557">
        <f t="shared" ref="D5:D18" si="0">B5-C5</f>
        <v>261333</v>
      </c>
      <c r="E5" s="508">
        <v>291020</v>
      </c>
      <c r="F5" s="557">
        <f>E5-C5</f>
        <v>261336</v>
      </c>
    </row>
    <row r="6" spans="1:6" ht="13.7" customHeight="1" x14ac:dyDescent="0.2">
      <c r="A6" s="541" t="s">
        <v>471</v>
      </c>
      <c r="B6" s="556">
        <f>'Revenues 9-14'!E5</f>
        <v>525542</v>
      </c>
      <c r="C6" s="508">
        <v>59801</v>
      </c>
      <c r="D6" s="557">
        <f t="shared" si="0"/>
        <v>465741</v>
      </c>
      <c r="E6" s="508">
        <v>586295</v>
      </c>
      <c r="F6" s="557">
        <f t="shared" ref="F6:F18" si="1">E6-C6</f>
        <v>526494</v>
      </c>
    </row>
    <row r="7" spans="1:6" ht="13.7" customHeight="1" x14ac:dyDescent="0.2">
      <c r="A7" s="541" t="s">
        <v>161</v>
      </c>
      <c r="B7" s="556">
        <f>'Revenues 9-14'!F5</f>
        <v>69869</v>
      </c>
      <c r="C7" s="508">
        <v>7128</v>
      </c>
      <c r="D7" s="557">
        <f t="shared" si="0"/>
        <v>62741</v>
      </c>
      <c r="E7" s="508">
        <v>69884</v>
      </c>
      <c r="F7" s="557">
        <f t="shared" si="1"/>
        <v>62756</v>
      </c>
    </row>
    <row r="8" spans="1:6" ht="13.7" customHeight="1" x14ac:dyDescent="0.2">
      <c r="A8" s="541" t="s">
        <v>1379</v>
      </c>
      <c r="B8" s="556">
        <f>'Revenues 9-14'!G5</f>
        <v>122610</v>
      </c>
      <c r="C8" s="508">
        <v>11426</v>
      </c>
      <c r="D8" s="557">
        <f t="shared" si="0"/>
        <v>111184</v>
      </c>
      <c r="E8" s="508">
        <v>112025</v>
      </c>
      <c r="F8" s="557">
        <f t="shared" si="1"/>
        <v>100599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29105</v>
      </c>
      <c r="C10" s="508">
        <v>2972</v>
      </c>
      <c r="D10" s="557">
        <f t="shared" si="0"/>
        <v>26133</v>
      </c>
      <c r="E10" s="508">
        <v>29143</v>
      </c>
      <c r="F10" s="557">
        <f t="shared" si="1"/>
        <v>26171</v>
      </c>
    </row>
    <row r="11" spans="1:6" x14ac:dyDescent="0.2">
      <c r="A11" s="541" t="s">
        <v>469</v>
      </c>
      <c r="B11" s="556">
        <f>'Revenues 9-14'!J5</f>
        <v>660694</v>
      </c>
      <c r="C11" s="508">
        <v>69105</v>
      </c>
      <c r="D11" s="557">
        <f t="shared" si="0"/>
        <v>591589</v>
      </c>
      <c r="E11" s="508">
        <v>677511</v>
      </c>
      <c r="F11" s="557">
        <f t="shared" si="1"/>
        <v>608406</v>
      </c>
    </row>
    <row r="12" spans="1:6" ht="13.7" customHeight="1" x14ac:dyDescent="0.2">
      <c r="A12" s="541" t="s">
        <v>163</v>
      </c>
      <c r="B12" s="556">
        <f>'Revenues 9-14'!K5</f>
        <v>29105</v>
      </c>
      <c r="C12" s="508">
        <v>2973</v>
      </c>
      <c r="D12" s="557">
        <f t="shared" si="0"/>
        <v>26132</v>
      </c>
      <c r="E12" s="508">
        <v>29143</v>
      </c>
      <c r="F12" s="557">
        <f t="shared" si="1"/>
        <v>26170</v>
      </c>
    </row>
    <row r="13" spans="1:6" ht="13.7" customHeight="1" x14ac:dyDescent="0.2">
      <c r="A13" s="541" t="s">
        <v>1089</v>
      </c>
      <c r="B13" s="556">
        <f>SUM('Revenues 9-14'!C6:D6)</f>
        <v>29105</v>
      </c>
      <c r="C13" s="508">
        <v>2973</v>
      </c>
      <c r="D13" s="557">
        <f t="shared" si="0"/>
        <v>26132</v>
      </c>
      <c r="E13" s="508">
        <v>29143</v>
      </c>
      <c r="F13" s="557">
        <f t="shared" si="1"/>
        <v>26170</v>
      </c>
    </row>
    <row r="14" spans="1:6" ht="13.7" customHeight="1" x14ac:dyDescent="0.2">
      <c r="A14" s="541" t="s">
        <v>470</v>
      </c>
      <c r="B14" s="556">
        <f>SUM('Revenues 9-14'!C7:D7,'Revenues 9-14'!F7:H7)</f>
        <v>11663</v>
      </c>
      <c r="C14" s="508">
        <v>1189</v>
      </c>
      <c r="D14" s="557">
        <f t="shared" si="0"/>
        <v>10474</v>
      </c>
      <c r="E14" s="508">
        <v>11657</v>
      </c>
      <c r="F14" s="557">
        <f t="shared" si="1"/>
        <v>10468</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128453</v>
      </c>
      <c r="C16" s="508">
        <v>10303</v>
      </c>
      <c r="D16" s="557">
        <f t="shared" si="0"/>
        <v>118150</v>
      </c>
      <c r="E16" s="508">
        <v>101009</v>
      </c>
      <c r="F16" s="557">
        <f t="shared" si="1"/>
        <v>90706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2857512</v>
      </c>
      <c r="C19" s="558">
        <f>SUM(C4:C18)</f>
        <v>295499</v>
      </c>
      <c r="D19" s="558">
        <f>SUM(D4:D18)</f>
        <v>2562013</v>
      </c>
      <c r="E19" s="558">
        <f>SUM(E4:E18)</f>
        <v>2897085</v>
      </c>
      <c r="F19" s="558">
        <f>SUM(F4:F18)</f>
        <v>2601586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58" orientation="landscape" useFirstPageNumber="1" r:id="rId1"/>
  <headerFooter>
    <oddHeader>&amp;C&amp;"Times New Roman,Regular"EAST ALTON ELEMENTARY SCHOOL DISTRICT NO. 13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8" sqref="A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713</v>
      </c>
      <c r="B1" s="2318"/>
      <c r="C1" s="829"/>
    </row>
    <row r="2" spans="1:7" ht="33.75" customHeight="1" x14ac:dyDescent="0.2">
      <c r="A2" s="2326" t="s">
        <v>1872</v>
      </c>
      <c r="B2" s="2327"/>
      <c r="C2" s="1569" t="s">
        <v>1987</v>
      </c>
      <c r="D2" s="1569" t="s">
        <v>1988</v>
      </c>
      <c r="E2" s="1569" t="s">
        <v>1989</v>
      </c>
      <c r="F2" s="1569" t="s">
        <v>1990</v>
      </c>
    </row>
    <row r="3" spans="1:7" ht="23.25" customHeight="1" x14ac:dyDescent="0.2">
      <c r="A3" s="2332" t="s">
        <v>1303</v>
      </c>
      <c r="B3" s="2333"/>
      <c r="C3" s="2319"/>
      <c r="D3" s="2320"/>
      <c r="E3" s="2320"/>
      <c r="F3" s="2321"/>
    </row>
    <row r="4" spans="1:7" ht="12.75" customHeight="1" thickBot="1" x14ac:dyDescent="0.25">
      <c r="A4" s="2315" t="s">
        <v>714</v>
      </c>
      <c r="B4" s="2328"/>
      <c r="C4" s="917"/>
      <c r="D4" s="917"/>
      <c r="E4" s="917"/>
      <c r="F4" s="1544">
        <f>SUM(C4+D4)-E4</f>
        <v>0</v>
      </c>
    </row>
    <row r="5" spans="1:7" ht="13.5" thickTop="1" x14ac:dyDescent="0.2">
      <c r="A5" s="2329" t="s">
        <v>1299</v>
      </c>
      <c r="B5" s="2314"/>
      <c r="C5" s="2322"/>
      <c r="D5" s="2323"/>
      <c r="E5" s="2323"/>
      <c r="F5" s="232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0" t="s">
        <v>715</v>
      </c>
      <c r="B15" s="2331"/>
      <c r="C15" s="1544">
        <f>SUM(C6:C14)</f>
        <v>0</v>
      </c>
      <c r="D15" s="1544">
        <f>SUM(D6:D14)</f>
        <v>0</v>
      </c>
      <c r="E15" s="1544">
        <f>SUM(E6:E14)</f>
        <v>0</v>
      </c>
      <c r="F15" s="1544">
        <f>SUM(F6:F14)</f>
        <v>0</v>
      </c>
      <c r="G15" s="677"/>
    </row>
    <row r="16" spans="1:7" s="55" customFormat="1" ht="13.5" thickTop="1" x14ac:dyDescent="0.2">
      <c r="A16" s="2325" t="s">
        <v>1300</v>
      </c>
      <c r="B16" s="2314"/>
      <c r="C16" s="2322"/>
      <c r="D16" s="2323"/>
      <c r="E16" s="2323"/>
      <c r="F16" s="2324"/>
    </row>
    <row r="17" spans="1:11" ht="12.75" customHeight="1" thickBot="1" x14ac:dyDescent="0.25">
      <c r="A17" s="2340" t="s">
        <v>67</v>
      </c>
      <c r="B17" s="2341"/>
      <c r="C17" s="1545"/>
      <c r="D17" s="508"/>
      <c r="E17" s="1545"/>
      <c r="F17" s="1544">
        <f>SUM(C17+D17)-E17</f>
        <v>0</v>
      </c>
    </row>
    <row r="18" spans="1:11" ht="12.75" customHeight="1" thickTop="1" thickBot="1" x14ac:dyDescent="0.25">
      <c r="A18" s="2340" t="s">
        <v>7</v>
      </c>
      <c r="B18" s="2341"/>
      <c r="C18" s="1545"/>
      <c r="D18" s="508"/>
      <c r="E18" s="1545"/>
      <c r="F18" s="1544">
        <f>SUM(C18+D18)-E18</f>
        <v>0</v>
      </c>
    </row>
    <row r="19" spans="1:11" ht="12.75" customHeight="1" thickTop="1" thickBot="1" x14ac:dyDescent="0.25">
      <c r="A19" s="2340" t="s">
        <v>446</v>
      </c>
      <c r="B19" s="2341"/>
      <c r="C19" s="1545"/>
      <c r="D19" s="508"/>
      <c r="E19" s="1545"/>
      <c r="F19" s="1544">
        <f>SUM(C19+D19)-E19</f>
        <v>0</v>
      </c>
    </row>
    <row r="20" spans="1:11" ht="12.75" customHeight="1" thickTop="1" thickBot="1" x14ac:dyDescent="0.25">
      <c r="A20" s="2342" t="s">
        <v>515</v>
      </c>
      <c r="B20" s="2343"/>
      <c r="C20" s="1545"/>
      <c r="D20" s="508"/>
      <c r="E20" s="1545"/>
      <c r="F20" s="1544">
        <f>SUM(C20+D20)-E20</f>
        <v>0</v>
      </c>
    </row>
    <row r="21" spans="1:11" ht="14.25" thickTop="1" thickBot="1" x14ac:dyDescent="0.25">
      <c r="A21" s="2315" t="s">
        <v>716</v>
      </c>
      <c r="B21" s="2331"/>
      <c r="C21" s="1544">
        <f>SUM(C17:C20)</f>
        <v>0</v>
      </c>
      <c r="D21" s="1544">
        <f>SUM(D17:D20)</f>
        <v>0</v>
      </c>
      <c r="E21" s="1544">
        <f>SUM(E17:E20)</f>
        <v>0</v>
      </c>
      <c r="F21" s="1544">
        <f>SUM(F17:F20)</f>
        <v>0</v>
      </c>
      <c r="G21" s="677"/>
    </row>
    <row r="22" spans="1:11" ht="13.5" thickTop="1" x14ac:dyDescent="0.2">
      <c r="A22" s="2344" t="s">
        <v>1301</v>
      </c>
      <c r="B22" s="2314"/>
      <c r="C22" s="2322"/>
      <c r="D22" s="2323"/>
      <c r="E22" s="2323"/>
      <c r="F22" s="2324"/>
    </row>
    <row r="23" spans="1:11" ht="23.25" customHeight="1" thickBot="1" x14ac:dyDescent="0.25">
      <c r="A23" s="2315" t="s">
        <v>717</v>
      </c>
      <c r="B23" s="2331"/>
      <c r="C23" s="917"/>
      <c r="D23" s="917"/>
      <c r="E23" s="917"/>
      <c r="F23" s="1544">
        <f>SUM(C23+D23)-E23</f>
        <v>0</v>
      </c>
      <c r="G23" s="677"/>
    </row>
    <row r="24" spans="1:11" ht="13.5" thickTop="1" x14ac:dyDescent="0.2">
      <c r="A24" s="2344" t="s">
        <v>1302</v>
      </c>
      <c r="B24" s="2314"/>
      <c r="C24" s="2322"/>
      <c r="D24" s="2323"/>
      <c r="E24" s="2323"/>
      <c r="F24" s="2324"/>
    </row>
    <row r="25" spans="1:11" ht="13.5" thickBot="1" x14ac:dyDescent="0.25">
      <c r="A25" s="2315" t="s">
        <v>718</v>
      </c>
      <c r="B25" s="2347"/>
      <c r="C25" s="917"/>
      <c r="D25" s="917"/>
      <c r="E25" s="917"/>
      <c r="F25" s="1544">
        <f>SUM(C25+D25)-E25</f>
        <v>0</v>
      </c>
      <c r="G25" s="677"/>
    </row>
    <row r="26" spans="1:11" ht="13.5" thickTop="1" x14ac:dyDescent="0.2">
      <c r="A26" s="2313" t="s">
        <v>742</v>
      </c>
      <c r="B26" s="2314"/>
      <c r="C26" s="1546"/>
      <c r="D26" s="1546"/>
      <c r="E26" s="1546"/>
      <c r="F26" s="1547"/>
    </row>
    <row r="27" spans="1:11" ht="13.5" thickBot="1" x14ac:dyDescent="0.25">
      <c r="A27" s="2315" t="s">
        <v>1236</v>
      </c>
      <c r="B27" s="2316"/>
      <c r="C27" s="508"/>
      <c r="D27" s="508"/>
      <c r="E27" s="508"/>
      <c r="F27" s="1544">
        <f>SUM(C27+D27)-E27</f>
        <v>0</v>
      </c>
      <c r="G27" s="677"/>
    </row>
    <row r="28" spans="1:11" ht="7.5" customHeight="1" thickTop="1" x14ac:dyDescent="0.2">
      <c r="A28" s="544"/>
    </row>
    <row r="29" spans="1:11" ht="23.25" customHeight="1" x14ac:dyDescent="0.2">
      <c r="A29" s="2345" t="s">
        <v>665</v>
      </c>
      <c r="B29" s="2346"/>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2105</v>
      </c>
      <c r="B31" s="650">
        <v>39513</v>
      </c>
      <c r="C31" s="1092">
        <v>3215000</v>
      </c>
      <c r="D31" s="1550">
        <v>3</v>
      </c>
      <c r="E31" s="1092">
        <v>1325000</v>
      </c>
      <c r="F31" s="1092"/>
      <c r="G31" s="1092"/>
      <c r="H31" s="1092">
        <f>455000+870000</f>
        <v>1325000</v>
      </c>
      <c r="I31" s="1093">
        <f>((E31+F31)-H31)+G31</f>
        <v>0</v>
      </c>
      <c r="J31" s="1092"/>
      <c r="K31" s="117"/>
    </row>
    <row r="32" spans="1:11" ht="12" customHeight="1" x14ac:dyDescent="0.2">
      <c r="A32" s="1094" t="s">
        <v>2106</v>
      </c>
      <c r="B32" s="650">
        <v>40724</v>
      </c>
      <c r="C32" s="1092">
        <v>2000000</v>
      </c>
      <c r="D32" s="1550" t="s">
        <v>2107</v>
      </c>
      <c r="E32" s="1092">
        <v>1908907</v>
      </c>
      <c r="F32" s="1092"/>
      <c r="G32" s="1092">
        <v>91093</v>
      </c>
      <c r="H32" s="1092"/>
      <c r="I32" s="1093">
        <f>((E32+F32)-H32)+G32</f>
        <v>2000000</v>
      </c>
      <c r="J32" s="1092">
        <v>2000000</v>
      </c>
      <c r="K32" s="117"/>
    </row>
    <row r="33" spans="1:11" ht="12" customHeight="1" x14ac:dyDescent="0.2">
      <c r="A33" s="1094" t="s">
        <v>2108</v>
      </c>
      <c r="B33" s="650">
        <v>41837</v>
      </c>
      <c r="C33" s="1092">
        <v>1537600</v>
      </c>
      <c r="D33" s="1550" t="s">
        <v>2107</v>
      </c>
      <c r="E33" s="1092">
        <v>1101600</v>
      </c>
      <c r="F33" s="1092"/>
      <c r="G33" s="1092"/>
      <c r="H33" s="1092">
        <v>1101600</v>
      </c>
      <c r="I33" s="1093">
        <f t="shared" ref="I33:I48" si="1">((E33+F33)-H33)+G33</f>
        <v>0</v>
      </c>
      <c r="J33" s="1092"/>
      <c r="K33" s="117"/>
    </row>
    <row r="34" spans="1:11" ht="12" customHeight="1" x14ac:dyDescent="0.2">
      <c r="A34" s="1094" t="s">
        <v>2109</v>
      </c>
      <c r="B34" s="650">
        <v>41771</v>
      </c>
      <c r="C34" s="1092">
        <v>98024</v>
      </c>
      <c r="D34" s="1550">
        <v>7</v>
      </c>
      <c r="E34" s="1092"/>
      <c r="F34" s="1092"/>
      <c r="G34" s="1092">
        <v>59935</v>
      </c>
      <c r="H34" s="1092">
        <v>19638</v>
      </c>
      <c r="I34" s="1093">
        <f t="shared" si="1"/>
        <v>40297</v>
      </c>
      <c r="J34" s="1092">
        <v>40297</v>
      </c>
      <c r="K34" s="116"/>
    </row>
    <row r="35" spans="1:11" ht="12" customHeight="1" x14ac:dyDescent="0.2">
      <c r="A35" s="1094" t="s">
        <v>2113</v>
      </c>
      <c r="B35" s="650">
        <v>42915</v>
      </c>
      <c r="C35" s="1095">
        <v>1239800</v>
      </c>
      <c r="D35" s="1550" t="s">
        <v>2114</v>
      </c>
      <c r="E35" s="1095"/>
      <c r="F35" s="1095">
        <v>1239800</v>
      </c>
      <c r="G35" s="1095"/>
      <c r="H35" s="1095"/>
      <c r="I35" s="1093">
        <f t="shared" si="1"/>
        <v>1239800</v>
      </c>
      <c r="J35" s="1095">
        <v>1239800</v>
      </c>
      <c r="K35" s="116"/>
    </row>
    <row r="36" spans="1:11" ht="12" customHeight="1" x14ac:dyDescent="0.2">
      <c r="A36" s="1094" t="s">
        <v>2115</v>
      </c>
      <c r="B36" s="650">
        <v>42915</v>
      </c>
      <c r="C36" s="1092">
        <v>2021500</v>
      </c>
      <c r="D36" s="1550">
        <v>3</v>
      </c>
      <c r="E36" s="1092"/>
      <c r="F36" s="1092">
        <v>2021500</v>
      </c>
      <c r="G36" s="1092"/>
      <c r="H36" s="1092"/>
      <c r="I36" s="1093">
        <f t="shared" si="1"/>
        <v>2021500</v>
      </c>
      <c r="J36" s="1092">
        <v>2021500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10111924</v>
      </c>
      <c r="D49" s="1549"/>
      <c r="E49" s="1093">
        <f t="shared" ref="E49:J49" si="2">SUM(E31:E48)</f>
        <v>4335507</v>
      </c>
      <c r="F49" s="1093">
        <f t="shared" si="2"/>
        <v>3261300</v>
      </c>
      <c r="G49" s="1093">
        <f t="shared" si="2"/>
        <v>151028</v>
      </c>
      <c r="H49" s="1093">
        <f t="shared" si="2"/>
        <v>2446238</v>
      </c>
      <c r="I49" s="1093">
        <f t="shared" si="2"/>
        <v>5301597</v>
      </c>
      <c r="J49" s="1093">
        <f t="shared" si="2"/>
        <v>5301597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4" t="s">
        <v>667</v>
      </c>
      <c r="C52" s="2335"/>
      <c r="D52" s="2335"/>
      <c r="E52" s="123" t="s">
        <v>988</v>
      </c>
      <c r="F52" s="2336" t="s">
        <v>2110</v>
      </c>
      <c r="G52" s="2337"/>
      <c r="H52" s="117"/>
      <c r="I52" s="117"/>
      <c r="J52" s="120"/>
    </row>
    <row r="53" spans="1:11" ht="11.25" customHeight="1" x14ac:dyDescent="0.2">
      <c r="A53" s="745" t="s">
        <v>1063</v>
      </c>
      <c r="B53" s="124" t="s">
        <v>1104</v>
      </c>
      <c r="C53" s="120"/>
      <c r="D53" s="116"/>
      <c r="E53" s="123" t="s">
        <v>575</v>
      </c>
      <c r="F53" s="2338"/>
      <c r="G53" s="2339"/>
      <c r="H53" s="117"/>
      <c r="I53" s="117"/>
      <c r="J53" s="120"/>
    </row>
    <row r="54" spans="1:11" ht="11.25" customHeight="1" x14ac:dyDescent="0.2">
      <c r="A54" s="746" t="s">
        <v>1064</v>
      </c>
      <c r="B54" s="122" t="s">
        <v>1105</v>
      </c>
      <c r="C54" s="120"/>
      <c r="D54" s="116"/>
      <c r="E54" s="123" t="s">
        <v>576</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Roman,Regular"EAST ALTON ELEMENTARY SCHOOL DISTRICT NO. 13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8" sqref="A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1000</v>
      </c>
      <c r="B1" s="2366"/>
      <c r="C1" s="2366"/>
      <c r="D1" s="2366"/>
      <c r="E1" s="2366"/>
      <c r="F1" s="2366"/>
      <c r="G1" s="2367"/>
      <c r="H1" s="1228"/>
      <c r="I1" s="751"/>
      <c r="J1" s="750"/>
    </row>
    <row r="2" spans="1:11" ht="36.75" x14ac:dyDescent="0.2">
      <c r="A2" s="2351" t="s">
        <v>1873</v>
      </c>
      <c r="B2" s="2352"/>
      <c r="C2" s="2352"/>
      <c r="D2" s="2352"/>
      <c r="E2" s="2353"/>
      <c r="F2" s="1825" t="s">
        <v>1054</v>
      </c>
      <c r="G2" s="1826" t="s">
        <v>100</v>
      </c>
      <c r="H2" s="1826" t="s">
        <v>470</v>
      </c>
      <c r="I2" s="1826" t="s">
        <v>1353</v>
      </c>
      <c r="J2" s="1826" t="s">
        <v>999</v>
      </c>
      <c r="K2" s="1826" t="s">
        <v>144</v>
      </c>
    </row>
    <row r="3" spans="1:11" x14ac:dyDescent="0.2">
      <c r="A3" s="2354" t="s">
        <v>1995</v>
      </c>
      <c r="B3" s="2355"/>
      <c r="C3" s="2355"/>
      <c r="D3" s="2355"/>
      <c r="E3" s="2356"/>
      <c r="F3" s="255"/>
      <c r="G3" s="559"/>
      <c r="H3" s="559"/>
      <c r="I3" s="559"/>
      <c r="J3" s="1205"/>
      <c r="K3" s="1205"/>
    </row>
    <row r="4" spans="1:11" x14ac:dyDescent="0.2">
      <c r="A4" s="2357" t="s">
        <v>426</v>
      </c>
      <c r="B4" s="2358"/>
      <c r="C4" s="2358"/>
      <c r="D4" s="2358"/>
      <c r="E4" s="2335"/>
      <c r="F4" s="546"/>
      <c r="G4" s="567"/>
      <c r="H4" s="566"/>
      <c r="I4" s="567"/>
      <c r="J4" s="1183"/>
      <c r="K4" s="1183"/>
    </row>
    <row r="5" spans="1:11" ht="13.5" customHeight="1" x14ac:dyDescent="0.2">
      <c r="A5" s="2368" t="s">
        <v>1235</v>
      </c>
      <c r="B5" s="2369"/>
      <c r="C5" s="2369"/>
      <c r="D5" s="2369"/>
      <c r="E5" s="2370"/>
      <c r="F5" s="1139" t="s">
        <v>991</v>
      </c>
      <c r="G5" s="565"/>
      <c r="H5" s="559">
        <v>11663</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71" t="s">
        <v>1840</v>
      </c>
      <c r="B10" s="2348"/>
      <c r="C10" s="2348"/>
      <c r="D10" s="2348"/>
      <c r="E10" s="2372"/>
      <c r="F10" s="1271" t="s">
        <v>1007</v>
      </c>
      <c r="G10" s="564"/>
      <c r="H10" s="1272"/>
      <c r="I10" s="559"/>
      <c r="J10" s="1205"/>
      <c r="K10" s="1205"/>
    </row>
    <row r="11" spans="1:11" x14ac:dyDescent="0.2">
      <c r="A11" s="2368" t="s">
        <v>166</v>
      </c>
      <c r="B11" s="2369"/>
      <c r="C11" s="2369"/>
      <c r="D11" s="2369"/>
      <c r="E11" s="2370"/>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11663</v>
      </c>
      <c r="I12" s="560">
        <f>SUM(I5:I11)</f>
        <v>0</v>
      </c>
      <c r="J12" s="560">
        <f>SUM(J5:J11)</f>
        <v>0</v>
      </c>
      <c r="K12" s="560">
        <f>SUM(K5:K11)</f>
        <v>0</v>
      </c>
    </row>
    <row r="13" spans="1:11" ht="12.75" customHeight="1" thickTop="1" x14ac:dyDescent="0.2">
      <c r="A13" s="2359" t="s">
        <v>427</v>
      </c>
      <c r="B13" s="2360"/>
      <c r="C13" s="2360"/>
      <c r="D13" s="2360"/>
      <c r="E13" s="2361"/>
      <c r="F13" s="1140"/>
      <c r="G13" s="561"/>
      <c r="H13" s="562"/>
      <c r="I13" s="563"/>
      <c r="J13" s="563"/>
      <c r="K13" s="563"/>
    </row>
    <row r="14" spans="1:11" x14ac:dyDescent="0.2">
      <c r="A14" s="2376" t="s">
        <v>523</v>
      </c>
      <c r="B14" s="2376"/>
      <c r="C14" s="2376"/>
      <c r="D14" s="2376"/>
      <c r="E14" s="2377"/>
      <c r="F14" s="257" t="s">
        <v>997</v>
      </c>
      <c r="G14" s="564"/>
      <c r="H14" s="559">
        <v>11663</v>
      </c>
      <c r="I14" s="565"/>
      <c r="J14" s="1173"/>
      <c r="K14" s="1205"/>
    </row>
    <row r="15" spans="1:11" x14ac:dyDescent="0.2">
      <c r="A15" s="2369" t="s">
        <v>5</v>
      </c>
      <c r="B15" s="2369"/>
      <c r="C15" s="2369"/>
      <c r="D15" s="2369"/>
      <c r="E15" s="2370"/>
      <c r="F15" s="257" t="s">
        <v>998</v>
      </c>
      <c r="G15" s="565"/>
      <c r="H15" s="559"/>
      <c r="I15" s="559"/>
      <c r="J15" s="1205"/>
      <c r="K15" s="1205"/>
    </row>
    <row r="16" spans="1:11" ht="12.75" customHeight="1" x14ac:dyDescent="0.2">
      <c r="A16" s="2369" t="s">
        <v>335</v>
      </c>
      <c r="B16" s="2369"/>
      <c r="C16" s="2369"/>
      <c r="D16" s="2369"/>
      <c r="E16" s="2370"/>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2" t="s">
        <v>425</v>
      </c>
      <c r="B18" s="2363"/>
      <c r="C18" s="2363"/>
      <c r="D18" s="2363"/>
      <c r="E18" s="2364"/>
      <c r="F18" s="257" t="s">
        <v>1084</v>
      </c>
      <c r="G18" s="564"/>
      <c r="H18" s="564"/>
      <c r="I18" s="564"/>
      <c r="J18" s="1205"/>
      <c r="K18" s="1191"/>
    </row>
    <row r="19" spans="1:11" ht="25.5" customHeight="1" x14ac:dyDescent="0.2">
      <c r="A19" s="2379" t="s">
        <v>1997</v>
      </c>
      <c r="B19" s="2379"/>
      <c r="C19" s="2379"/>
      <c r="D19" s="2379"/>
      <c r="E19" s="2380"/>
      <c r="F19" s="257" t="s">
        <v>1085</v>
      </c>
      <c r="G19" s="564"/>
      <c r="H19" s="564"/>
      <c r="I19" s="564"/>
      <c r="J19" s="1205"/>
      <c r="K19" s="1191"/>
    </row>
    <row r="20" spans="1:11" ht="12.75" customHeight="1" x14ac:dyDescent="0.2">
      <c r="A20" s="2381" t="s">
        <v>1839</v>
      </c>
      <c r="B20" s="2382"/>
      <c r="C20" s="2382"/>
      <c r="D20" s="2382"/>
      <c r="E20" s="2383"/>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48" t="s">
        <v>1841</v>
      </c>
      <c r="B22" s="2348"/>
      <c r="C22" s="2348"/>
      <c r="D22" s="2348"/>
      <c r="E22" s="2378"/>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11663</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3"/>
      <c r="I31" s="2374"/>
      <c r="J31" s="2374"/>
      <c r="K31" s="2374"/>
    </row>
    <row r="32" spans="1:11" x14ac:dyDescent="0.2">
      <c r="A32" s="58"/>
      <c r="B32" s="9"/>
      <c r="C32" s="9"/>
      <c r="D32" s="9"/>
      <c r="E32" s="548"/>
      <c r="F32" s="1146" t="s">
        <v>619</v>
      </c>
      <c r="G32" s="568"/>
      <c r="H32" s="2375"/>
      <c r="I32" s="2374"/>
      <c r="J32" s="2374"/>
      <c r="K32" s="2374"/>
    </row>
    <row r="33" spans="1:11" x14ac:dyDescent="0.2">
      <c r="A33" s="1728" t="s">
        <v>1838</v>
      </c>
      <c r="B33" s="112"/>
      <c r="C33" s="112"/>
      <c r="D33" s="112"/>
      <c r="E33" s="112"/>
      <c r="F33" s="112"/>
      <c r="G33" s="569"/>
      <c r="H33" s="2375"/>
      <c r="I33" s="2374"/>
      <c r="J33" s="2374"/>
      <c r="K33" s="2374"/>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48" t="s">
        <v>620</v>
      </c>
      <c r="B41" s="2349"/>
      <c r="C41" s="2349"/>
      <c r="D41" s="2349"/>
      <c r="E41" s="2349"/>
      <c r="F41" s="235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pageMargins left="0.75" right="0.75" top="1.1000000000000001" bottom="0.5" header="0.5" footer="0.5"/>
  <pageSetup scale="72" firstPageNumber="26" orientation="landscape" r:id="rId1"/>
  <headerFooter>
    <oddHeader>&amp;C&amp;"Times New Roman,Regular"EAST ALTON ELEMENTARY SCHOOL DISTRICT NO. 13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8" sqref="A2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84"/>
      <c r="K1" s="2385"/>
      <c r="L1" s="2385"/>
    </row>
    <row r="2" spans="1:14" ht="48" x14ac:dyDescent="0.2">
      <c r="A2" s="1818"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100686</v>
      </c>
      <c r="D5" s="634"/>
      <c r="E5" s="634"/>
      <c r="F5" s="1057">
        <f>(C5+D5)-E5</f>
        <v>100686</v>
      </c>
      <c r="G5" s="630"/>
      <c r="H5" s="636"/>
      <c r="I5" s="636"/>
      <c r="J5" s="636"/>
      <c r="K5" s="641"/>
      <c r="L5" s="1056">
        <f>F5-K5</f>
        <v>100686</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11690654</v>
      </c>
      <c r="D8" s="635"/>
      <c r="E8" s="635"/>
      <c r="F8" s="1057">
        <f>(C8+D8)-E8</f>
        <v>11690654</v>
      </c>
      <c r="G8" s="631">
        <v>50</v>
      </c>
      <c r="H8" s="571">
        <v>7094031</v>
      </c>
      <c r="I8" s="571">
        <v>233813</v>
      </c>
      <c r="J8" s="571"/>
      <c r="K8" s="1056">
        <f>(H8+I8)-J8</f>
        <v>7327844</v>
      </c>
      <c r="L8" s="1056">
        <f>F8-K8</f>
        <v>4362810</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3295725</v>
      </c>
      <c r="D10" s="1058"/>
      <c r="E10" s="1058"/>
      <c r="F10" s="1059">
        <f>(C10+D10)-E10</f>
        <v>3295725</v>
      </c>
      <c r="G10" s="631">
        <v>20</v>
      </c>
      <c r="H10" s="1060">
        <v>1039050</v>
      </c>
      <c r="I10" s="1060">
        <v>135146</v>
      </c>
      <c r="J10" s="1060"/>
      <c r="K10" s="1056">
        <f>(H10+I10)-J10</f>
        <v>1174196</v>
      </c>
      <c r="L10" s="1056">
        <f>F10-K10</f>
        <v>2121529</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3373128</v>
      </c>
      <c r="D12" s="635">
        <v>49478</v>
      </c>
      <c r="E12" s="635"/>
      <c r="F12" s="1057">
        <f>(C12+D12)-E12</f>
        <v>3422606</v>
      </c>
      <c r="G12" s="631">
        <v>10</v>
      </c>
      <c r="H12" s="571">
        <v>3317041</v>
      </c>
      <c r="I12" s="571">
        <v>14236</v>
      </c>
      <c r="J12" s="571"/>
      <c r="K12" s="1056">
        <f>(H12+I12)-J12</f>
        <v>3331277</v>
      </c>
      <c r="L12" s="1056">
        <f>F12-K12</f>
        <v>91329</v>
      </c>
    </row>
    <row r="13" spans="1:14" ht="14.25" thickTop="1" thickBot="1" x14ac:dyDescent="0.25">
      <c r="A13" s="646" t="s">
        <v>1311</v>
      </c>
      <c r="B13" s="285">
        <v>252</v>
      </c>
      <c r="C13" s="635">
        <v>899332</v>
      </c>
      <c r="D13" s="635"/>
      <c r="E13" s="635"/>
      <c r="F13" s="1057">
        <f>(C13+D13)-E13</f>
        <v>899332</v>
      </c>
      <c r="G13" s="631">
        <v>5</v>
      </c>
      <c r="H13" s="571">
        <v>437395</v>
      </c>
      <c r="I13" s="571">
        <v>150786</v>
      </c>
      <c r="J13" s="571"/>
      <c r="K13" s="1056">
        <f>(H13+I13)-J13</f>
        <v>588181</v>
      </c>
      <c r="L13" s="1056">
        <f>F13-K13</f>
        <v>311151</v>
      </c>
    </row>
    <row r="14" spans="1:14" ht="14.25" thickTop="1" thickBot="1" x14ac:dyDescent="0.25">
      <c r="A14" s="646" t="s">
        <v>1312</v>
      </c>
      <c r="B14" s="285">
        <v>253</v>
      </c>
      <c r="C14" s="571">
        <v>380956</v>
      </c>
      <c r="D14" s="571"/>
      <c r="E14" s="571"/>
      <c r="F14" s="1057">
        <f>(C14+D14)-E14</f>
        <v>380956</v>
      </c>
      <c r="G14" s="631">
        <v>3</v>
      </c>
      <c r="H14" s="571">
        <v>375857</v>
      </c>
      <c r="I14" s="571">
        <v>5099</v>
      </c>
      <c r="J14" s="571"/>
      <c r="K14" s="1056">
        <f>(H14+I14)-J14</f>
        <v>380956</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19740481</v>
      </c>
      <c r="D16" s="637">
        <f>SUM(D3,D5:D6,D8:D10,D12:D15)</f>
        <v>49478</v>
      </c>
      <c r="E16" s="637">
        <f>SUM(E3,E5:E6,E8:E10,E12:E15)</f>
        <v>0</v>
      </c>
      <c r="F16" s="637">
        <f>SUM(F3,F5:F6,F8:F10,F12:F15)</f>
        <v>19789959</v>
      </c>
      <c r="G16" s="631"/>
      <c r="H16" s="637">
        <f>SUM(H3,H6,H8:H10,H12:H14,)</f>
        <v>12263374</v>
      </c>
      <c r="I16" s="637">
        <f>SUM(I3,I6,I8:I10,I12:I14,)</f>
        <v>539080</v>
      </c>
      <c r="J16" s="637">
        <f>SUM(J3,J6,J8:J10,J12:J14,)</f>
        <v>0</v>
      </c>
      <c r="K16" s="1057">
        <f>(H16+I16)-J16</f>
        <v>12802454</v>
      </c>
      <c r="L16" s="1057">
        <f>F16-K16</f>
        <v>6987505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539080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Roman,Regular"EAST ALTON ELEMENTARY SCHOOL DISTRICT NO. 13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8" sqref="A28"/>
      <selection pane="bottomLeft" activeCell="A28" sqref="A2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2012</v>
      </c>
      <c r="B1" s="2390"/>
      <c r="C1" s="2390"/>
      <c r="D1" s="2390"/>
      <c r="E1" s="2390"/>
      <c r="F1" s="2391"/>
      <c r="G1" s="930"/>
    </row>
    <row r="2" spans="1:7" ht="13.5" thickBot="1" x14ac:dyDescent="0.25">
      <c r="A2" s="2392" t="s">
        <v>555</v>
      </c>
      <c r="B2" s="2393"/>
      <c r="C2" s="2393"/>
      <c r="D2" s="2393"/>
      <c r="E2" s="2393"/>
      <c r="F2" s="2394"/>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395"/>
      <c r="B5" s="2396"/>
      <c r="C5" s="2396"/>
      <c r="D5" s="2396"/>
      <c r="E5" s="2396"/>
      <c r="F5" s="2396"/>
    </row>
    <row r="6" spans="1:7" ht="13.5" customHeight="1" thickBot="1" x14ac:dyDescent="0.25">
      <c r="A6" s="2386" t="s">
        <v>1291</v>
      </c>
      <c r="B6" s="2387"/>
      <c r="C6" s="2387"/>
      <c r="D6" s="2387"/>
      <c r="E6" s="2387"/>
      <c r="F6" s="2388"/>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7291687</v>
      </c>
      <c r="G8" s="356"/>
    </row>
    <row r="9" spans="1:7" ht="12" customHeight="1" x14ac:dyDescent="0.2">
      <c r="A9" s="358" t="s">
        <v>527</v>
      </c>
      <c r="B9" s="934" t="s">
        <v>1804</v>
      </c>
      <c r="C9" s="357"/>
      <c r="D9" s="358" t="s">
        <v>579</v>
      </c>
      <c r="E9" s="575"/>
      <c r="F9" s="936">
        <f>'Expenditures 15-22'!K150</f>
        <v>475660</v>
      </c>
      <c r="G9" s="937"/>
    </row>
    <row r="10" spans="1:7" ht="12" customHeight="1" x14ac:dyDescent="0.2">
      <c r="A10" s="358" t="s">
        <v>577</v>
      </c>
      <c r="B10" s="934" t="s">
        <v>1805</v>
      </c>
      <c r="C10" s="357"/>
      <c r="D10" s="358" t="s">
        <v>579</v>
      </c>
      <c r="E10" s="575"/>
      <c r="F10" s="936">
        <f>'Expenditures 15-22'!K168</f>
        <v>2600510</v>
      </c>
      <c r="G10" s="937"/>
    </row>
    <row r="11" spans="1:7" ht="12" customHeight="1" x14ac:dyDescent="0.2">
      <c r="A11" s="358" t="s">
        <v>528</v>
      </c>
      <c r="B11" s="934" t="s">
        <v>1806</v>
      </c>
      <c r="C11" s="357"/>
      <c r="D11" s="358" t="s">
        <v>579</v>
      </c>
      <c r="E11" s="575"/>
      <c r="F11" s="936">
        <f>'Expenditures 15-22'!K204</f>
        <v>270692</v>
      </c>
      <c r="G11" s="937"/>
    </row>
    <row r="12" spans="1:7" ht="12" customHeight="1" x14ac:dyDescent="0.2">
      <c r="A12" s="358" t="s">
        <v>529</v>
      </c>
      <c r="B12" s="934" t="s">
        <v>1807</v>
      </c>
      <c r="C12" s="357"/>
      <c r="D12" s="358" t="s">
        <v>579</v>
      </c>
      <c r="E12" s="575"/>
      <c r="F12" s="936">
        <f>'Expenditures 15-22'!K288</f>
        <v>349245</v>
      </c>
      <c r="G12" s="937"/>
    </row>
    <row r="13" spans="1:7" ht="12" customHeight="1" x14ac:dyDescent="0.2">
      <c r="A13" s="358" t="s">
        <v>112</v>
      </c>
      <c r="B13" s="934" t="s">
        <v>1808</v>
      </c>
      <c r="C13" s="357"/>
      <c r="D13" s="358" t="s">
        <v>579</v>
      </c>
      <c r="E13" s="575"/>
      <c r="F13" s="936">
        <f>'Expenditures 15-22'!K331</f>
        <v>650504</v>
      </c>
      <c r="G13" s="938"/>
    </row>
    <row r="14" spans="1:7" ht="12" customHeight="1" thickBot="1" x14ac:dyDescent="0.25">
      <c r="A14" s="939"/>
      <c r="B14" s="576"/>
      <c r="C14" s="577"/>
      <c r="D14" s="994" t="s">
        <v>579</v>
      </c>
      <c r="E14" s="588" t="s">
        <v>1111</v>
      </c>
      <c r="F14" s="940">
        <f>SUM(F8:F13)</f>
        <v>11638298</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450923</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37407</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3920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154569</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197987</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424580</v>
      </c>
      <c r="G53" s="356"/>
    </row>
    <row r="54" spans="1:7" ht="12" customHeight="1" x14ac:dyDescent="0.2">
      <c r="A54" s="358" t="s">
        <v>526</v>
      </c>
      <c r="B54" s="358" t="s">
        <v>1816</v>
      </c>
      <c r="C54" s="955" t="s">
        <v>1137</v>
      </c>
      <c r="D54" s="951" t="s">
        <v>1277</v>
      </c>
      <c r="E54" s="575"/>
      <c r="F54" s="1098">
        <f>'Expenditures 15-22'!G114</f>
        <v>49478</v>
      </c>
      <c r="G54" s="356"/>
    </row>
    <row r="55" spans="1:7" ht="12" customHeight="1" x14ac:dyDescent="0.2">
      <c r="A55" s="358" t="s">
        <v>526</v>
      </c>
      <c r="B55" s="358" t="s">
        <v>1817</v>
      </c>
      <c r="C55" s="955" t="s">
        <v>1137</v>
      </c>
      <c r="D55" s="951" t="s">
        <v>327</v>
      </c>
      <c r="E55" s="575"/>
      <c r="F55" s="1098">
        <f>'Expenditures 15-22'!I114</f>
        <v>0</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0</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2446238</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33482</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23137</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1563</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46</v>
      </c>
      <c r="G71" s="356"/>
    </row>
    <row r="72" spans="1:8" ht="12" customHeight="1" x14ac:dyDescent="0.2">
      <c r="A72" s="358" t="s">
        <v>529</v>
      </c>
      <c r="B72" s="358" t="s">
        <v>1833</v>
      </c>
      <c r="C72" s="952">
        <f>'Expenditures 15-22'!B274</f>
        <v>3000</v>
      </c>
      <c r="D72" s="942" t="s">
        <v>516</v>
      </c>
      <c r="E72" s="575"/>
      <c r="F72" s="1098">
        <f>'Expenditures 15-22'!K274</f>
        <v>27475</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3850805</v>
      </c>
      <c r="G75" s="356"/>
    </row>
    <row r="76" spans="1:8" s="961" customFormat="1" ht="12" customHeight="1" thickTop="1" thickBot="1" x14ac:dyDescent="0.25">
      <c r="A76" s="581"/>
      <c r="B76" s="579"/>
      <c r="C76" s="580"/>
      <c r="D76" s="960" t="s">
        <v>1791</v>
      </c>
      <c r="E76" s="591"/>
      <c r="F76" s="1104">
        <f>(F14-F75)</f>
        <v>7787493</v>
      </c>
      <c r="G76" s="358"/>
    </row>
    <row r="77" spans="1:8" s="961" customFormat="1" ht="12" customHeight="1" thickTop="1" x14ac:dyDescent="0.2">
      <c r="A77" s="582"/>
      <c r="B77" s="579"/>
      <c r="C77" s="580"/>
      <c r="D77" s="960" t="s">
        <v>2026</v>
      </c>
      <c r="E77" s="591"/>
      <c r="F77" s="1565">
        <v>757.74</v>
      </c>
      <c r="G77" s="359"/>
      <c r="H77" s="358"/>
    </row>
    <row r="78" spans="1:8" s="961" customFormat="1" ht="12" customHeight="1" thickBot="1" x14ac:dyDescent="0.25">
      <c r="A78" s="583"/>
      <c r="B78" s="579"/>
      <c r="C78" s="580"/>
      <c r="D78" s="960" t="s">
        <v>1857</v>
      </c>
      <c r="E78" s="591" t="s">
        <v>1111</v>
      </c>
      <c r="F78" s="1105">
        <f>IF(F77&gt;0,F76/F77," Complete Line 77")</f>
        <v>10277.262649457598</v>
      </c>
      <c r="G78" s="358"/>
    </row>
    <row r="79" spans="1:8" s="961" customFormat="1" ht="12" thickTop="1" x14ac:dyDescent="0.2">
      <c r="A79" s="383"/>
      <c r="B79" s="358"/>
      <c r="C79" s="357"/>
      <c r="D79" s="578"/>
      <c r="E79" s="575"/>
      <c r="F79" s="962"/>
      <c r="G79" s="358"/>
    </row>
    <row r="80" spans="1:8" s="961" customFormat="1" ht="12" thickBot="1" x14ac:dyDescent="0.25">
      <c r="A80" s="2386" t="s">
        <v>1292</v>
      </c>
      <c r="B80" s="2387"/>
      <c r="C80" s="2387"/>
      <c r="D80" s="2387"/>
      <c r="E80" s="2387"/>
      <c r="F80" s="2388"/>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3903</v>
      </c>
      <c r="G93" s="969"/>
    </row>
    <row r="94" spans="1:7" ht="12" customHeight="1" x14ac:dyDescent="0.2">
      <c r="A94" s="970" t="s">
        <v>146</v>
      </c>
      <c r="B94" s="970" t="s">
        <v>182</v>
      </c>
      <c r="C94" s="967">
        <v>1700</v>
      </c>
      <c r="D94" s="976" t="str">
        <f>'Revenues 9-14'!A82</f>
        <v>Total District/School Activity Income</v>
      </c>
      <c r="E94" s="384"/>
      <c r="F94" s="1063">
        <f>SUM('Revenues 9-14'!C82,'Revenues 9-14'!D82)</f>
        <v>59634</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42500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34545</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313364</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524</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3848</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118378</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557987</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378721</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246960</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50378</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15573</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39134</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1865449</v>
      </c>
    </row>
    <row r="176" spans="1:7" ht="12" customHeight="1" x14ac:dyDescent="0.2">
      <c r="A176" s="584"/>
      <c r="B176" s="585"/>
      <c r="C176" s="586"/>
      <c r="D176" s="992" t="s">
        <v>1854</v>
      </c>
      <c r="E176" s="1046"/>
      <c r="F176" s="1108">
        <f>'PCTC-OEPP 28-29'!F76-F175</f>
        <v>5922044</v>
      </c>
    </row>
    <row r="177" spans="1:7" ht="12" customHeight="1" x14ac:dyDescent="0.2">
      <c r="A177" s="584"/>
      <c r="B177" s="585"/>
      <c r="C177" s="586"/>
      <c r="D177" s="992" t="s">
        <v>2010</v>
      </c>
      <c r="E177" s="1046"/>
      <c r="F177" s="1108">
        <f>'Cap Outlay Deprec 27'!I18</f>
        <v>539080</v>
      </c>
    </row>
    <row r="178" spans="1:7" ht="12" customHeight="1" x14ac:dyDescent="0.2">
      <c r="A178" s="584"/>
      <c r="B178" s="585"/>
      <c r="C178" s="586"/>
      <c r="D178" s="992" t="s">
        <v>1856</v>
      </c>
      <c r="E178" s="1046"/>
      <c r="F178" s="1108">
        <f>F176+F177</f>
        <v>6461124</v>
      </c>
    </row>
    <row r="179" spans="1:7" ht="12" customHeight="1" x14ac:dyDescent="0.2">
      <c r="A179" s="584"/>
      <c r="B179" s="587"/>
      <c r="C179" s="586"/>
      <c r="D179" s="992" t="s">
        <v>2011</v>
      </c>
      <c r="E179" s="1046"/>
      <c r="F179" s="1109">
        <f>'PCTC-OEPP 28-29'!F77</f>
        <v>757.74</v>
      </c>
      <c r="G179" s="68"/>
    </row>
    <row r="180" spans="1:7" ht="12" customHeight="1" thickBot="1" x14ac:dyDescent="0.25">
      <c r="A180" s="584"/>
      <c r="B180" s="587"/>
      <c r="C180" s="586"/>
      <c r="D180" s="992" t="s">
        <v>1932</v>
      </c>
      <c r="E180" s="1046" t="s">
        <v>1933</v>
      </c>
      <c r="F180" s="1110">
        <f>F178/F179</f>
        <v>8526.8350621585232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Roman,Regular"EAST ALTON ELEMENTARY SCHOOL DISTRICT NO. 13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8" sqref="A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397" t="s">
        <v>1630</v>
      </c>
      <c r="B5" s="2398"/>
      <c r="C5" s="2398"/>
      <c r="D5" s="2398"/>
      <c r="E5" s="2398"/>
      <c r="F5" s="2398"/>
      <c r="G5" s="2399"/>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319421</v>
      </c>
      <c r="F10" s="856"/>
      <c r="G10" s="1111"/>
      <c r="H10" s="215"/>
      <c r="I10" s="215"/>
    </row>
    <row r="11" spans="1:9" s="2" customFormat="1" ht="22.5" customHeight="1" x14ac:dyDescent="0.2">
      <c r="A11" s="2402" t="s">
        <v>2087</v>
      </c>
      <c r="B11" s="2403"/>
      <c r="C11" s="2403"/>
      <c r="D11" s="2404"/>
      <c r="E11" s="1994">
        <v>29818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4410912</v>
      </c>
      <c r="F19" s="763"/>
      <c r="G19" s="765">
        <f>'Expenditures 15-22'!K33-SUM('Expenditures 15-22'!G33,'Expenditures 15-22'!I33)+'Expenditures 15-22'!D223</f>
        <v>4410912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300428</v>
      </c>
      <c r="F21" s="763"/>
      <c r="G21" s="765">
        <f>'Expenditures 15-22'!K42-SUM('Expenditures 15-22'!G42,'Expenditures 15-22'!I42)+'Expenditures 15-22'!K120-SUM('Expenditures 15-22'!G120,'Expenditures 15-22'!I120)+'Expenditures 15-22'!K174-SUM('Expenditures 15-22'!G174,'Expenditures 15-22'!I174)+'Expenditures 15-22'!D232</f>
        <v>300428</v>
      </c>
      <c r="H21" s="286"/>
      <c r="I21" s="215"/>
    </row>
    <row r="22" spans="1:9" s="2" customFormat="1" ht="12" customHeight="1" x14ac:dyDescent="0.2">
      <c r="A22" s="762" t="s">
        <v>643</v>
      </c>
      <c r="B22" s="758"/>
      <c r="C22" s="757">
        <v>2200</v>
      </c>
      <c r="D22" s="763"/>
      <c r="E22" s="764">
        <f>'Expenditures 15-22'!K47-SUM('Expenditures 15-22'!G47,'Expenditures 15-22'!I47)+'Expenditures 15-22'!D237</f>
        <v>356594</v>
      </c>
      <c r="F22" s="763"/>
      <c r="G22" s="765">
        <f>'Expenditures 15-22'!K47-SUM('Expenditures 15-22'!G47,'Expenditures 15-22'!I47)+'Expenditures 15-22'!D237</f>
        <v>356594</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1215300</v>
      </c>
      <c r="F23" s="763"/>
      <c r="G23" s="764">
        <f>'Expenditures 15-22'!K53-SUM('Expenditures 15-22'!G53,'Expenditures 15-22'!I53)+'Expenditures 15-22'!D251+'Expenditures 15-22'!K323-SUM('Expenditures 15-22'!G323,'Expenditures 15-22'!I323)</f>
        <v>1215300</v>
      </c>
      <c r="H23" s="286"/>
      <c r="I23" s="215"/>
    </row>
    <row r="24" spans="1:9" s="2" customFormat="1" ht="12" customHeight="1" x14ac:dyDescent="0.2">
      <c r="A24" s="762" t="s">
        <v>645</v>
      </c>
      <c r="B24" s="758"/>
      <c r="C24" s="757">
        <v>2400</v>
      </c>
      <c r="D24" s="763"/>
      <c r="E24" s="764">
        <f>'Expenditures 15-22'!K57-SUM('Expenditures 15-22'!G57,'Expenditures 15-22'!I57)+'Expenditures 15-22'!D255</f>
        <v>450051</v>
      </c>
      <c r="F24" s="763"/>
      <c r="G24" s="765">
        <f>'Expenditures 15-22'!K57-SUM('Expenditures 15-22'!G57,'Expenditures 15-22'!I57)+'Expenditures 15-22'!D255</f>
        <v>450051</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93175</v>
      </c>
      <c r="E27" s="764">
        <f>E8</f>
        <v>0</v>
      </c>
      <c r="F27" s="764">
        <f>'Expenditures 15-22'!K60-SUM('Expenditures 15-22'!G60,'Expenditures 15-22'!I60)+'Expenditures 15-22'!D258-E8</f>
        <v>93175</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604293</v>
      </c>
      <c r="F28" s="767">
        <f>'Expenditures 15-22'!K61-SUM('Expenditures 15-22'!G61,'Expenditures 15-22'!I61)+'Expenditures 15-22'!K124-SUM('Expenditures 15-22'!G124,'Expenditures 15-22'!I124)+'Expenditures 15-22'!D260-E9</f>
        <v>604293</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274705</v>
      </c>
      <c r="F29" s="763"/>
      <c r="G29" s="765">
        <f>'Expenditures 15-22'!K62-SUM('Expenditures 15-22'!G62,'Expenditures 15-22'!I62)+'Expenditures 15-22'!K125-SUM('Expenditures 15-22'!G125,'Expenditures 15-22'!I125)+'Expenditures 15-22'!K176-SUM('Expenditures 15-22'!G176,'Expenditures 15-22'!I176)+'Expenditures 15-22'!D261</f>
        <v>274705</v>
      </c>
      <c r="H29" s="392"/>
    </row>
    <row r="30" spans="1:9" ht="12" customHeight="1" x14ac:dyDescent="0.2">
      <c r="A30" s="762" t="s">
        <v>106</v>
      </c>
      <c r="B30" s="760"/>
      <c r="C30" s="757">
        <v>2560</v>
      </c>
      <c r="D30" s="763"/>
      <c r="E30" s="764">
        <f>'Expenditures 15-22'!K63-SUM('Expenditures 15-22'!G63,'Expenditures 15-22'!I63)+'Expenditures 15-22'!D262-E10</f>
        <v>254469</v>
      </c>
      <c r="F30" s="763"/>
      <c r="G30" s="764">
        <f>'Expenditures 15-22'!K63-SUM('Expenditures 15-22'!G63,'Expenditures 15-22'!I63)+'Expenditures 15-22'!D262-E10</f>
        <v>254469</v>
      </c>
    </row>
    <row r="31" spans="1:9" ht="12" customHeight="1" x14ac:dyDescent="0.2">
      <c r="A31" s="762" t="s">
        <v>107</v>
      </c>
      <c r="B31" s="760"/>
      <c r="C31" s="757">
        <v>2570</v>
      </c>
      <c r="D31" s="764">
        <f>'Expenditures 15-22'!K64-SUM('Expenditures 15-22'!G64,'Expenditures 15-22'!I64)+'Expenditures 15-22'!D263-E12</f>
        <v>590</v>
      </c>
      <c r="E31" s="764">
        <f>E12</f>
        <v>0</v>
      </c>
      <c r="F31" s="764">
        <f>'Expenditures 15-22'!K64-SUM('Expenditures 15-22'!G64,'Expenditures 15-22'!I64)+'Expenditures 15-22'!D263-E12</f>
        <v>590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2489</v>
      </c>
      <c r="F35" s="763"/>
      <c r="G35" s="764">
        <f>'Expenditures 15-22'!K69-SUM('Expenditures 15-22'!G69,'Expenditures 15-22'!I69)+'Expenditures 15-22'!D268</f>
        <v>2489</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22359</v>
      </c>
      <c r="E37" s="764">
        <f>E14</f>
        <v>0</v>
      </c>
      <c r="F37" s="764">
        <f>'Expenditures 15-22'!K71-SUM('Expenditures 15-22'!G71,'Expenditures 15-22'!I71)+'Expenditures 15-22'!D270-E14</f>
        <v>22359</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225462</v>
      </c>
      <c r="F39" s="763"/>
      <c r="G39" s="764">
        <f>'Expenditures 15-22'!K75-SUM('Expenditures 15-22'!G75,'Expenditures 15-22'!I75)+'Expenditures 15-22'!K130-SUM('Expenditures 15-22'!G130,'Expenditures 15-22'!I130)+'Expenditures 15-22'!K179-SUM('Expenditures 15-22'!G179,'Expenditures 15-22'!I179)+'Expenditures 15-22'!D274</f>
        <v>225462</v>
      </c>
    </row>
    <row r="40" spans="1:7" ht="12" customHeight="1" x14ac:dyDescent="0.2">
      <c r="A40" s="779" t="s">
        <v>162</v>
      </c>
      <c r="B40" s="780"/>
      <c r="C40" s="781"/>
      <c r="D40" s="767">
        <f>SUM(D19:D39)</f>
        <v>116124</v>
      </c>
      <c r="E40" s="767">
        <f>SUM(E19:E39)</f>
        <v>8094703</v>
      </c>
      <c r="F40" s="767">
        <f>SUM(F19:F39)</f>
        <v>720417</v>
      </c>
      <c r="G40" s="767">
        <f>SUM(G19:G39)</f>
        <v>7490410</v>
      </c>
    </row>
    <row r="41" spans="1:7" x14ac:dyDescent="0.2">
      <c r="A41" s="286"/>
      <c r="B41" s="215"/>
      <c r="C41" s="287"/>
      <c r="D41" s="2400" t="s">
        <v>601</v>
      </c>
      <c r="E41" s="2401"/>
      <c r="F41" s="771" t="s">
        <v>602</v>
      </c>
      <c r="G41" s="778"/>
    </row>
    <row r="42" spans="1:7" ht="12" customHeight="1" x14ac:dyDescent="0.2">
      <c r="A42" s="286"/>
      <c r="B42" s="215"/>
      <c r="C42" s="287"/>
      <c r="D42" s="772" t="s">
        <v>550</v>
      </c>
      <c r="E42" s="768">
        <f>D40</f>
        <v>116124</v>
      </c>
      <c r="F42" s="772" t="s">
        <v>552</v>
      </c>
      <c r="G42" s="768">
        <f>F40</f>
        <v>720417</v>
      </c>
    </row>
    <row r="43" spans="1:7" ht="12" customHeight="1" x14ac:dyDescent="0.2">
      <c r="A43" s="286"/>
      <c r="B43" s="215"/>
      <c r="C43" s="287"/>
      <c r="D43" s="772" t="s">
        <v>551</v>
      </c>
      <c r="E43" s="768">
        <f>E40</f>
        <v>8094703</v>
      </c>
      <c r="F43" s="772" t="s">
        <v>551</v>
      </c>
      <c r="G43" s="768">
        <f>G40</f>
        <v>7490410</v>
      </c>
    </row>
    <row r="44" spans="1:7" ht="12" customHeight="1" x14ac:dyDescent="0.2">
      <c r="A44" s="286"/>
      <c r="B44" s="215"/>
      <c r="C44" s="215"/>
      <c r="D44" s="782" t="s">
        <v>1164</v>
      </c>
      <c r="E44" s="783">
        <f>(E42/E43)</f>
        <v>1.4345677661058102E-2</v>
      </c>
      <c r="F44" s="782" t="s">
        <v>1164</v>
      </c>
      <c r="G44" s="783">
        <f>(G42/G43)</f>
        <v>9.617858034473413E-2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Roman,Regular"EAST ALTON ELEMENTARY SCHOOL DISTRICT NO. 13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8" sqref="A28"/>
      <selection pane="bottomLeft" activeCell="A28" sqref="A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5" t="s">
        <v>1650</v>
      </c>
      <c r="B1" s="2405"/>
      <c r="C1" s="2405"/>
      <c r="D1" s="2405"/>
      <c r="E1" s="2405"/>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09" t="s">
        <v>1934</v>
      </c>
      <c r="B5" s="2410"/>
      <c r="C5" s="2410"/>
      <c r="D5" s="2410"/>
      <c r="E5" s="2410"/>
    </row>
    <row r="6" spans="1:7" ht="12" customHeight="1" x14ac:dyDescent="0.25">
      <c r="A6" s="1923"/>
      <c r="B6" s="2411" t="str">
        <f>COVER!A17</f>
        <v>East Alton SD 13</v>
      </c>
      <c r="C6" s="2411"/>
      <c r="D6" s="2411"/>
      <c r="E6" s="1924"/>
    </row>
    <row r="7" spans="1:7" ht="11.25" customHeight="1" x14ac:dyDescent="0.25">
      <c r="A7" s="1923"/>
      <c r="B7" s="2412">
        <f>COVER!A13</f>
        <v>41057013002</v>
      </c>
      <c r="C7" s="2412"/>
      <c r="D7" s="2412"/>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t="s">
        <v>2092</v>
      </c>
      <c r="C25" s="1934" t="s">
        <v>2092</v>
      </c>
      <c r="D25" s="1937" t="s">
        <v>2092</v>
      </c>
      <c r="E25" s="1936" t="s">
        <v>2112</v>
      </c>
    </row>
    <row r="26" spans="1:11" ht="12" customHeight="1" x14ac:dyDescent="0.2">
      <c r="A26" s="1933" t="s">
        <v>1921</v>
      </c>
      <c r="B26" s="1934" t="s">
        <v>2092</v>
      </c>
      <c r="C26" s="1934" t="s">
        <v>2092</v>
      </c>
      <c r="D26" s="1937" t="s">
        <v>2092</v>
      </c>
      <c r="E26" s="1936" t="s">
        <v>2111</v>
      </c>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40"/>
      <c r="B39" s="1940"/>
      <c r="C39" s="1940"/>
      <c r="D39" s="1940"/>
      <c r="E39" s="1940"/>
    </row>
    <row r="40" spans="1:5" s="1938" customFormat="1" ht="12" customHeight="1" x14ac:dyDescent="0.25">
      <c r="A40" s="1941" t="s">
        <v>1667</v>
      </c>
      <c r="B40" s="2421"/>
      <c r="C40" s="2421"/>
      <c r="D40" s="2421"/>
      <c r="E40" s="2422"/>
    </row>
    <row r="41" spans="1:5" s="1938" customFormat="1" ht="12" customHeight="1" x14ac:dyDescent="0.25">
      <c r="A41" s="2423"/>
      <c r="B41" s="2424"/>
      <c r="C41" s="2424"/>
      <c r="D41" s="2424"/>
      <c r="E41" s="2425"/>
    </row>
    <row r="42" spans="1:5" s="1938" customFormat="1" ht="12" customHeight="1" x14ac:dyDescent="0.25">
      <c r="A42" s="2423"/>
      <c r="B42" s="2424"/>
      <c r="C42" s="2424"/>
      <c r="D42" s="2424"/>
      <c r="E42" s="2425"/>
    </row>
    <row r="43" spans="1:5" s="1938" customFormat="1" ht="15" x14ac:dyDescent="0.25">
      <c r="A43" s="2406"/>
      <c r="B43" s="2407"/>
      <c r="C43" s="2407"/>
      <c r="D43" s="2407"/>
      <c r="E43" s="2408"/>
    </row>
    <row r="44" spans="1:5" s="1938" customFormat="1" ht="12" hidden="1" customHeight="1" x14ac:dyDescent="0.25">
      <c r="A44" s="2406"/>
      <c r="B44" s="2407"/>
      <c r="C44" s="2407"/>
      <c r="D44" s="2407"/>
      <c r="E44" s="2408"/>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Roman,Regular"EAST ALTON ELEMENTARY SCHOOL DISTRICT NO. 13</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8" sqref="A2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1" t="str">
        <f>COVER!A17</f>
        <v>East Alton SD 13</v>
      </c>
      <c r="J6" s="2432"/>
    </row>
    <row r="7" spans="1:10" x14ac:dyDescent="0.2">
      <c r="A7" s="2433" t="s">
        <v>1014</v>
      </c>
      <c r="B7" s="2434"/>
      <c r="C7" s="2434"/>
      <c r="D7" s="2434"/>
      <c r="E7" s="2435"/>
      <c r="F7" s="1604"/>
      <c r="G7" s="1593"/>
      <c r="H7" s="1603" t="s">
        <v>430</v>
      </c>
      <c r="I7" s="2436">
        <f>COVER!A13</f>
        <v>41057013002</v>
      </c>
      <c r="J7" s="243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37" t="s">
        <v>559</v>
      </c>
      <c r="B11" s="2438"/>
      <c r="C11" s="2439"/>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231225</v>
      </c>
      <c r="F12" s="1632"/>
      <c r="G12" s="1631">
        <f t="shared" ref="G12:G18" si="0">SUM(E12:F12)</f>
        <v>231225</v>
      </c>
      <c r="H12" s="1633">
        <v>241619</v>
      </c>
      <c r="I12" s="1632"/>
      <c r="J12" s="1631">
        <f t="shared" ref="J12:J18" si="1">SUM(H12:I12)</f>
        <v>241619</v>
      </c>
    </row>
    <row r="13" spans="1:10" ht="15" customHeight="1" x14ac:dyDescent="0.2">
      <c r="A13" s="1627">
        <v>2</v>
      </c>
      <c r="B13" s="1628" t="s">
        <v>45</v>
      </c>
      <c r="C13" s="1629"/>
      <c r="D13" s="1630">
        <v>2330</v>
      </c>
      <c r="E13" s="1631">
        <f>'Expenditures 15-22'!K51</f>
        <v>212333</v>
      </c>
      <c r="F13" s="1632"/>
      <c r="G13" s="1631">
        <f t="shared" si="0"/>
        <v>212333</v>
      </c>
      <c r="H13" s="1633">
        <v>207901</v>
      </c>
      <c r="I13" s="1632"/>
      <c r="J13" s="1631">
        <f t="shared" si="1"/>
        <v>207901</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v>1400</v>
      </c>
      <c r="I15" s="1633"/>
      <c r="J15" s="1631">
        <f t="shared" si="1"/>
        <v>1400</v>
      </c>
    </row>
    <row r="16" spans="1:10" ht="15" customHeight="1" x14ac:dyDescent="0.2">
      <c r="A16" s="1627">
        <v>5</v>
      </c>
      <c r="B16" s="1628" t="s">
        <v>107</v>
      </c>
      <c r="C16" s="1629"/>
      <c r="D16" s="1630">
        <v>2570</v>
      </c>
      <c r="E16" s="1631">
        <f>'Expenditures 15-22'!K64</f>
        <v>590</v>
      </c>
      <c r="F16" s="1632"/>
      <c r="G16" s="1631">
        <f t="shared" si="0"/>
        <v>590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0" t="s">
        <v>8</v>
      </c>
      <c r="C18" s="2441"/>
      <c r="D18" s="2442"/>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444148</v>
      </c>
      <c r="F19" s="1639">
        <f t="shared" si="2"/>
        <v>0</v>
      </c>
      <c r="G19" s="1639">
        <f t="shared" si="2"/>
        <v>444148</v>
      </c>
      <c r="H19" s="1639">
        <f t="shared" si="2"/>
        <v>450920</v>
      </c>
      <c r="I19" s="1639">
        <f t="shared" si="2"/>
        <v>0</v>
      </c>
      <c r="J19" s="1639">
        <f t="shared" si="2"/>
        <v>450920</v>
      </c>
    </row>
    <row r="20" spans="1:10" ht="25.5" customHeight="1" thickTop="1" x14ac:dyDescent="0.2">
      <c r="A20" s="1627">
        <v>9</v>
      </c>
      <c r="B20" s="2443" t="s">
        <v>2018</v>
      </c>
      <c r="C20" s="2441"/>
      <c r="D20" s="2442"/>
      <c r="E20" s="1640"/>
      <c r="F20" s="1640"/>
      <c r="G20" s="1640"/>
      <c r="H20" s="1640"/>
      <c r="I20" s="1640"/>
      <c r="J20" s="1641">
        <f>IF(AND(G19&gt;0,J19&gt;0),(((J19-G19)/G19)),"Enter Budget Data")</f>
        <v>1.5247169862298153E-2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48"/>
      <c r="D26" s="2448"/>
      <c r="E26" s="1910"/>
      <c r="F26" s="2447"/>
      <c r="G26" s="2447"/>
    </row>
    <row r="27" spans="1:10" x14ac:dyDescent="0.2">
      <c r="B27" s="1642"/>
      <c r="C27" s="1905" t="s">
        <v>1198</v>
      </c>
      <c r="D27" s="1906"/>
      <c r="E27" s="1907"/>
      <c r="F27" s="2444" t="s">
        <v>1893</v>
      </c>
      <c r="G27" s="2444"/>
    </row>
    <row r="28" spans="1:10" ht="28.5" customHeight="1" x14ac:dyDescent="0.2">
      <c r="B28" s="1642"/>
      <c r="C28" s="2446"/>
      <c r="D28" s="2446"/>
      <c r="E28" s="1909"/>
      <c r="F28" s="2446"/>
      <c r="G28" s="2446"/>
    </row>
    <row r="29" spans="1:10" x14ac:dyDescent="0.2">
      <c r="B29" s="1642"/>
      <c r="C29" s="1903" t="s">
        <v>2025</v>
      </c>
      <c r="E29" s="1908"/>
      <c r="F29" s="2445" t="s">
        <v>1894</v>
      </c>
      <c r="G29" s="2445"/>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7"/>
    </row>
    <row r="36" spans="1:10" ht="13.5" customHeight="1" x14ac:dyDescent="0.2">
      <c r="B36" s="1646"/>
      <c r="C36" s="2430" t="s">
        <v>2090</v>
      </c>
      <c r="D36" s="2429"/>
      <c r="E36" s="2429"/>
      <c r="F36" s="2429"/>
      <c r="G36" s="2429"/>
      <c r="H36" s="2429"/>
      <c r="I36" s="2429"/>
      <c r="J36" s="1648"/>
    </row>
    <row r="37" spans="1:10" ht="22.5" customHeight="1" x14ac:dyDescent="0.2">
      <c r="C37" s="2429"/>
      <c r="D37" s="2429"/>
      <c r="E37" s="2429"/>
      <c r="F37" s="2429"/>
      <c r="G37" s="2429"/>
      <c r="H37" s="2429"/>
      <c r="I37" s="2429"/>
      <c r="J37" s="1648"/>
    </row>
    <row r="38" spans="1:10" ht="7.5" customHeight="1" x14ac:dyDescent="0.2">
      <c r="C38" s="1647"/>
      <c r="D38" s="1649"/>
      <c r="E38" s="1650"/>
      <c r="F38" s="1996"/>
      <c r="G38" s="1650"/>
    </row>
    <row r="39" spans="1:10" ht="13.5" customHeight="1" x14ac:dyDescent="0.2">
      <c r="B39" s="1646"/>
      <c r="C39" s="2426" t="s">
        <v>1027</v>
      </c>
      <c r="D39" s="2427"/>
      <c r="E39" s="2427"/>
      <c r="F39" s="2427"/>
      <c r="G39" s="2427"/>
      <c r="H39" s="2427"/>
      <c r="I39" s="2427"/>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31" orientation="landscape" r:id="rId1"/>
  <headerFooter>
    <oddHeader>&amp;C&amp;"Times New Roman,Regular"EAST ALTON ELEMENTARY SCHOOL DISTRICT NO. 13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5" zoomScale="110" zoomScaleNormal="110" workbookViewId="0">
      <selection activeCell="A28" sqref="A28"/>
    </sheetView>
  </sheetViews>
  <sheetFormatPr defaultRowHeight="12.75" x14ac:dyDescent="0.2"/>
  <cols>
    <col min="1" max="1" width="3" customWidth="1"/>
    <col min="2" max="2" width="96.140625" customWidth="1"/>
    <col min="3" max="3" width="3.140625" customWidth="1"/>
  </cols>
  <sheetData>
    <row r="2" spans="1:2" x14ac:dyDescent="0.2">
      <c r="A2" s="133" t="s">
        <v>294</v>
      </c>
    </row>
    <row r="3" spans="1:2" x14ac:dyDescent="0.2">
      <c r="A3" t="s">
        <v>295</v>
      </c>
    </row>
    <row r="5" spans="1:2" x14ac:dyDescent="0.2">
      <c r="A5" s="386">
        <v>1</v>
      </c>
      <c r="B5" s="12" t="s">
        <v>2167</v>
      </c>
    </row>
    <row r="6" spans="1:2" x14ac:dyDescent="0.2">
      <c r="A6" s="386">
        <v>2</v>
      </c>
      <c r="B6" s="12" t="s">
        <v>2169</v>
      </c>
    </row>
    <row r="7" spans="1:2" x14ac:dyDescent="0.2">
      <c r="A7" s="386">
        <v>3</v>
      </c>
      <c r="B7" s="12" t="s">
        <v>2168</v>
      </c>
    </row>
    <row r="8" spans="1:2" x14ac:dyDescent="0.2">
      <c r="A8" s="386">
        <v>4</v>
      </c>
      <c r="B8" s="12" t="s">
        <v>2170</v>
      </c>
    </row>
    <row r="9" spans="1:2" x14ac:dyDescent="0.2">
      <c r="A9" s="387">
        <v>5</v>
      </c>
      <c r="B9" s="12" t="s">
        <v>2171</v>
      </c>
    </row>
    <row r="10" spans="1:2" x14ac:dyDescent="0.2">
      <c r="A10" s="387">
        <v>6</v>
      </c>
      <c r="B10" s="12" t="s">
        <v>2172</v>
      </c>
    </row>
    <row r="11" spans="1:2" x14ac:dyDescent="0.2">
      <c r="A11" s="387">
        <v>7</v>
      </c>
      <c r="B11" s="12" t="s">
        <v>2173</v>
      </c>
    </row>
    <row r="12" spans="1:2" x14ac:dyDescent="0.2">
      <c r="A12" s="387">
        <v>8</v>
      </c>
      <c r="B12" s="12" t="s">
        <v>2174</v>
      </c>
    </row>
    <row r="13" spans="1:2" x14ac:dyDescent="0.2">
      <c r="A13" s="387">
        <v>9</v>
      </c>
      <c r="B13" s="12" t="s">
        <v>2175</v>
      </c>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East Alton SD 13</v>
      </c>
    </row>
    <row r="65" spans="2:2" x14ac:dyDescent="0.2">
      <c r="B65" s="394">
        <f>COVER!A13</f>
        <v>41057013002</v>
      </c>
    </row>
  </sheetData>
  <phoneticPr fontId="9" type="noConversion"/>
  <printOptions horizontalCentered="1"/>
  <pageMargins left="0.75" right="0.75" top="1" bottom="0.5" header="0.5" footer="0.5"/>
  <pageSetup scale="80" firstPageNumber="32" orientation="portrait" r:id="rId1"/>
  <headerFooter>
    <oddHeader>&amp;C&amp;"Times New Roman,Regular"EAST ALTON ELEMENTARY SCHOOL DISTRICT NO. 13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8" sqref="A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1" t="s">
        <v>1096</v>
      </c>
      <c r="C8" s="290"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8" sqref="A2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49" t="s">
        <v>1876</v>
      </c>
      <c r="B1" s="2450"/>
      <c r="C1" s="2450"/>
      <c r="D1" s="2450"/>
      <c r="E1" s="2450"/>
      <c r="F1" s="2451"/>
    </row>
    <row r="2" spans="1:8" ht="39.75" customHeight="1" x14ac:dyDescent="0.2">
      <c r="A2" s="2459" t="s">
        <v>2019</v>
      </c>
      <c r="B2" s="2460"/>
      <c r="C2" s="2460"/>
      <c r="D2" s="2460"/>
      <c r="E2" s="2460"/>
      <c r="F2" s="2461"/>
      <c r="G2" s="1819"/>
      <c r="H2" s="1819"/>
    </row>
    <row r="3" spans="1:8" ht="46.5" customHeight="1" x14ac:dyDescent="0.2">
      <c r="A3" s="2462" t="s">
        <v>1723</v>
      </c>
      <c r="B3" s="2463"/>
      <c r="C3" s="2463"/>
      <c r="D3" s="2463"/>
      <c r="E3" s="2463"/>
      <c r="F3" s="2464"/>
      <c r="G3" s="1819"/>
      <c r="H3" s="1819"/>
    </row>
    <row r="4" spans="1:8" s="1571" customFormat="1" ht="41.25" customHeight="1" x14ac:dyDescent="0.2">
      <c r="A4" s="2465" t="s">
        <v>1875</v>
      </c>
      <c r="B4" s="2466"/>
      <c r="C4" s="2466"/>
      <c r="D4" s="2466"/>
      <c r="E4" s="2466"/>
      <c r="F4" s="2467"/>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7010178</v>
      </c>
      <c r="C6" s="1574">
        <f>'Acct Summary 7-8'!D8</f>
        <v>608910</v>
      </c>
      <c r="D6" s="1574">
        <f>'Acct Summary 7-8'!F8</f>
        <v>210328</v>
      </c>
      <c r="E6" s="1574">
        <f>'Acct Summary 7-8'!I8</f>
        <v>30596</v>
      </c>
      <c r="F6" s="1574">
        <f>SUM(B6:E6)</f>
        <v>7860012</v>
      </c>
    </row>
    <row r="7" spans="1:8" s="1575" customFormat="1" ht="14.25" customHeight="1" thickBot="1" x14ac:dyDescent="0.25">
      <c r="A7" s="1573" t="s">
        <v>1635</v>
      </c>
      <c r="B7" s="1576">
        <f>'Acct Summary 7-8'!C17</f>
        <v>7291687</v>
      </c>
      <c r="C7" s="1576">
        <f>'Acct Summary 7-8'!D17</f>
        <v>475660</v>
      </c>
      <c r="D7" s="1576">
        <f>'Acct Summary 7-8'!F17</f>
        <v>270692</v>
      </c>
      <c r="E7" s="1835"/>
      <c r="F7" s="1574">
        <f>SUM(B7:E7)</f>
        <v>8038039</v>
      </c>
    </row>
    <row r="8" spans="1:8" s="1575" customFormat="1" ht="14.25" thickTop="1" thickBot="1" x14ac:dyDescent="0.25">
      <c r="A8" s="1577" t="s">
        <v>1636</v>
      </c>
      <c r="B8" s="1578">
        <f>(B6-B7)</f>
        <v>-281509</v>
      </c>
      <c r="C8" s="1578">
        <f>(C6-C7)</f>
        <v>133250</v>
      </c>
      <c r="D8" s="1578">
        <f>(D6-D7)</f>
        <v>-60364</v>
      </c>
      <c r="E8" s="1576">
        <f>(E6-E7)</f>
        <v>30596</v>
      </c>
      <c r="F8" s="1579">
        <f>SUM(F6-F7)</f>
        <v>-178027</v>
      </c>
    </row>
    <row r="9" spans="1:8" s="1575" customFormat="1" ht="14.25" thickTop="1" thickBot="1" x14ac:dyDescent="0.25">
      <c r="A9" s="1580" t="s">
        <v>2020</v>
      </c>
      <c r="B9" s="1581">
        <f>'Acct Summary 7-8'!C81</f>
        <v>319508</v>
      </c>
      <c r="C9" s="1581">
        <f>'Acct Summary 7-8'!D81</f>
        <v>170874</v>
      </c>
      <c r="D9" s="1581">
        <f>'Acct Summary 7-8'!F81</f>
        <v>-17589</v>
      </c>
      <c r="E9" s="1581">
        <f>'Acct Summary 7-8'!I81</f>
        <v>1367699</v>
      </c>
      <c r="F9" s="1660">
        <f>SUM(B9:E9)</f>
        <v>1840492</v>
      </c>
    </row>
    <row r="10" spans="1:8" ht="16.5" customHeight="1" thickTop="1" x14ac:dyDescent="0.2">
      <c r="A10" s="1582"/>
      <c r="B10" s="1583"/>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658"/>
      <c r="B11" s="1659"/>
      <c r="C11" s="2453"/>
      <c r="D11" s="2454"/>
      <c r="E11" s="2454"/>
      <c r="F11" s="2455"/>
      <c r="H11" s="1657"/>
    </row>
    <row r="12" spans="1:8" ht="19.5" customHeight="1" x14ac:dyDescent="0.2">
      <c r="A12" s="1658"/>
      <c r="B12" s="1659"/>
      <c r="C12" s="2453"/>
      <c r="D12" s="2454"/>
      <c r="E12" s="2454"/>
      <c r="F12" s="2455"/>
      <c r="H12" s="1657"/>
    </row>
    <row r="13" spans="1:8" ht="19.5" customHeight="1" x14ac:dyDescent="0.2">
      <c r="A13" s="1658"/>
      <c r="B13" s="1659"/>
      <c r="C13" s="2456"/>
      <c r="D13" s="2457"/>
      <c r="E13" s="2457"/>
      <c r="F13" s="2458"/>
      <c r="H13" s="1657"/>
    </row>
    <row r="14" spans="1:8" s="1531" customFormat="1" hidden="1" x14ac:dyDescent="0.2">
      <c r="A14" s="2452" t="s">
        <v>1948</v>
      </c>
      <c r="B14" s="2452"/>
      <c r="C14" s="2452"/>
      <c r="D14" s="2452"/>
      <c r="E14" s="2452"/>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Roman,Regular"EAST ALTON ELEMENTARY SCHOOL DISTRICT NO. 13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A28" sqref="A28"/>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68"/>
      <c r="B8" s="2469"/>
      <c r="C8" s="2469"/>
      <c r="D8" s="2470"/>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73" t="s">
        <v>1888</v>
      </c>
      <c r="D11" s="2474"/>
    </row>
    <row r="12" spans="1:4" s="4" customFormat="1" ht="12.75" x14ac:dyDescent="0.2">
      <c r="A12" s="1892"/>
      <c r="B12" s="227"/>
      <c r="C12" s="1891" t="s">
        <v>1887</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76" t="s">
        <v>353</v>
      </c>
      <c r="D27" s="2477"/>
    </row>
    <row r="28" spans="1:4" ht="12.75" x14ac:dyDescent="0.2">
      <c r="A28" s="230"/>
      <c r="B28" s="231">
        <v>2</v>
      </c>
      <c r="C28" s="2475" t="s">
        <v>1911</v>
      </c>
      <c r="D28" s="2321"/>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78" t="s">
        <v>615</v>
      </c>
      <c r="D49" s="2479"/>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1" t="s">
        <v>899</v>
      </c>
      <c r="D62" s="2472"/>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1" t="s">
        <v>757</v>
      </c>
      <c r="D76" s="2472"/>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A28" sqref="A2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3" t="s">
        <v>2021</v>
      </c>
      <c r="B4" s="2504"/>
      <c r="C4" s="2504"/>
      <c r="D4" s="2504"/>
      <c r="E4" s="2504"/>
      <c r="F4" s="2504"/>
      <c r="G4" s="2504"/>
      <c r="H4" s="2504"/>
      <c r="I4" s="2504"/>
      <c r="J4" s="2504"/>
      <c r="K4" s="2504"/>
      <c r="L4" s="250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2" t="str">
        <f>COVER!A17</f>
        <v>East Alton SD 13</v>
      </c>
      <c r="B7" s="2493"/>
      <c r="C7" s="2493"/>
      <c r="D7" s="2505"/>
      <c r="E7" s="2506">
        <f>COVER!A13</f>
        <v>41057013002</v>
      </c>
      <c r="F7" s="2507"/>
      <c r="G7" s="2508" t="str">
        <f>COVER!T23</f>
        <v>060-007219</v>
      </c>
      <c r="H7" s="2509"/>
      <c r="I7" s="2509"/>
      <c r="J7" s="2509"/>
      <c r="K7" s="2509"/>
      <c r="L7" s="2510"/>
    </row>
    <row r="8" spans="1:29" ht="13.5" customHeight="1" x14ac:dyDescent="0.2">
      <c r="A8" s="2006" t="s">
        <v>1903</v>
      </c>
      <c r="B8" s="1958"/>
      <c r="C8" s="1948"/>
      <c r="D8" s="1948"/>
      <c r="E8" s="1960"/>
      <c r="F8" s="1949"/>
      <c r="G8" s="2009" t="s">
        <v>1386</v>
      </c>
      <c r="H8" s="1279"/>
      <c r="I8" s="1279"/>
      <c r="J8" s="1279"/>
      <c r="K8" s="1279"/>
      <c r="L8" s="1950"/>
    </row>
    <row r="9" spans="1:29" ht="13.5" customHeight="1" x14ac:dyDescent="0.2">
      <c r="A9" s="2511"/>
      <c r="B9" s="2481"/>
      <c r="C9" s="2481"/>
      <c r="D9" s="2481"/>
      <c r="E9" s="2481"/>
      <c r="F9" s="2512"/>
      <c r="G9" s="2480" t="str">
        <f>COVER!T13</f>
        <v>DENNIS ROSE &amp; ASSOCIATES, P.C.</v>
      </c>
      <c r="H9" s="2499"/>
      <c r="I9" s="2499"/>
      <c r="J9" s="2499"/>
      <c r="K9" s="2499"/>
      <c r="L9" s="2513"/>
    </row>
    <row r="10" spans="1:29" ht="13.5" customHeight="1" x14ac:dyDescent="0.2">
      <c r="A10" s="2489">
        <f>COVER!A38</f>
        <v>0</v>
      </c>
      <c r="B10" s="2490"/>
      <c r="C10" s="2490"/>
      <c r="D10" s="2490"/>
      <c r="E10" s="2490"/>
      <c r="F10" s="2491"/>
      <c r="G10" s="2480" t="str">
        <f>COVER!T17</f>
        <v>1904 STATE STREET</v>
      </c>
      <c r="H10" s="2482"/>
      <c r="I10" s="2482"/>
      <c r="J10" s="2482"/>
      <c r="K10" s="2482"/>
      <c r="L10" s="2495"/>
    </row>
    <row r="11" spans="1:29" ht="13.5" customHeight="1" x14ac:dyDescent="0.2">
      <c r="A11" s="2006" t="s">
        <v>1905</v>
      </c>
      <c r="B11" s="1958"/>
      <c r="C11" s="1948"/>
      <c r="D11" s="1960"/>
      <c r="E11" s="1948"/>
      <c r="F11" s="1949"/>
      <c r="G11" s="2480" t="str">
        <f>COVER!T19</f>
        <v>ALTON</v>
      </c>
      <c r="H11" s="2482"/>
      <c r="I11" s="2482"/>
      <c r="J11" s="2001" t="str">
        <f>COVER!X19</f>
        <v>IL</v>
      </c>
      <c r="K11" s="2001">
        <f>COVER!Z19</f>
        <v>62002</v>
      </c>
      <c r="L11" s="2000"/>
    </row>
    <row r="12" spans="1:29" ht="13.5" customHeight="1" x14ac:dyDescent="0.2">
      <c r="A12" s="2496" t="s">
        <v>1904</v>
      </c>
      <c r="B12" s="2497"/>
      <c r="C12" s="2497"/>
      <c r="D12" s="2497"/>
      <c r="E12" s="2497"/>
      <c r="F12" s="2498"/>
      <c r="G12" s="1917"/>
      <c r="H12" s="1295"/>
      <c r="I12" s="1295"/>
      <c r="J12" s="1295"/>
      <c r="K12" s="1295"/>
      <c r="L12" s="1918"/>
    </row>
    <row r="13" spans="1:29" ht="13.5" customHeight="1" x14ac:dyDescent="0.2">
      <c r="A13" s="2480"/>
      <c r="B13" s="2499"/>
      <c r="C13" s="2499"/>
      <c r="D13" s="2499"/>
      <c r="E13" s="1294"/>
      <c r="F13" s="2002"/>
      <c r="G13" s="2010" t="s">
        <v>1906</v>
      </c>
      <c r="H13" s="1951"/>
      <c r="I13" s="2500" t="str">
        <f>COVER!T25</f>
        <v>DROSECPA@DRA-CPA.COM</v>
      </c>
      <c r="J13" s="2501"/>
      <c r="K13" s="2501"/>
      <c r="L13" s="2502"/>
    </row>
    <row r="14" spans="1:29" ht="13.5" customHeight="1" x14ac:dyDescent="0.2">
      <c r="A14" s="2480" t="str">
        <f>COVER!A19</f>
        <v>210 EAST ST. LOUIS AVENUE</v>
      </c>
      <c r="B14" s="2481"/>
      <c r="C14" s="2481"/>
      <c r="D14" s="2481"/>
      <c r="E14" s="1999">
        <v>0</v>
      </c>
      <c r="F14" s="1293"/>
      <c r="G14" s="2011" t="s">
        <v>1385</v>
      </c>
      <c r="H14" s="1279"/>
      <c r="I14" s="1279"/>
      <c r="J14" s="1279"/>
      <c r="K14" s="1279"/>
      <c r="L14" s="1950"/>
    </row>
    <row r="15" spans="1:29" ht="13.5" customHeight="1" x14ac:dyDescent="0.2">
      <c r="A15" s="2480" t="str">
        <f>COVER!A21</f>
        <v>EAST ALTON</v>
      </c>
      <c r="B15" s="2482"/>
      <c r="C15" s="2482"/>
      <c r="D15" s="1278"/>
      <c r="E15" s="1919"/>
      <c r="F15" s="1292"/>
      <c r="G15" s="1998" t="str">
        <f>COVER!T15</f>
        <v>DENNIS ROSE</v>
      </c>
      <c r="H15" s="1279"/>
      <c r="I15" s="1279"/>
      <c r="J15" s="1279"/>
      <c r="K15" s="1279"/>
      <c r="L15" s="1950"/>
    </row>
    <row r="16" spans="1:29" ht="12.2" customHeight="1" x14ac:dyDescent="0.2">
      <c r="A16" s="1998"/>
      <c r="B16" s="1501"/>
      <c r="C16" s="2001">
        <f>COVER!A25</f>
        <v>62024</v>
      </c>
      <c r="D16" s="2001"/>
      <c r="E16" s="2001"/>
      <c r="F16" s="2002"/>
      <c r="G16" s="2483"/>
      <c r="H16" s="2484"/>
      <c r="I16" s="2484"/>
      <c r="J16" s="2484"/>
      <c r="K16" s="2484"/>
      <c r="L16" s="2485"/>
    </row>
    <row r="17" spans="1:13" ht="12.2" customHeight="1" x14ac:dyDescent="0.2">
      <c r="A17" s="2486"/>
      <c r="B17" s="2487"/>
      <c r="C17" s="2487"/>
      <c r="D17" s="2487"/>
      <c r="E17" s="2487"/>
      <c r="F17" s="2488"/>
      <c r="G17" s="2011" t="s">
        <v>1384</v>
      </c>
      <c r="H17" s="1279"/>
      <c r="I17" s="1279"/>
      <c r="J17" s="1279"/>
      <c r="K17" s="2012" t="s">
        <v>1383</v>
      </c>
      <c r="L17" s="1949"/>
      <c r="M17" s="1291"/>
    </row>
    <row r="18" spans="1:13" ht="12.2" customHeight="1" x14ac:dyDescent="0.2">
      <c r="A18" s="2489"/>
      <c r="B18" s="2490"/>
      <c r="C18" s="2490"/>
      <c r="D18" s="2490"/>
      <c r="E18" s="2490"/>
      <c r="F18" s="2491"/>
      <c r="G18" s="2492" t="str">
        <f>COVER!T21</f>
        <v>618-465-4999</v>
      </c>
      <c r="H18" s="2493"/>
      <c r="I18" s="2493"/>
      <c r="J18" s="2493"/>
      <c r="K18" s="2492" t="str">
        <f>COVER!X21</f>
        <v>618-465-5050</v>
      </c>
      <c r="L18" s="249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75" right="0.75" top="1" bottom="0.5" header="0.5" footer="0.5"/>
  <pageSetup scale="85" firstPageNumber="53"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8" sqref="A2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4" t="str">
        <f>'Single Audit Cover'!A7</f>
        <v>East Alton SD 13</v>
      </c>
      <c r="B1" s="2515"/>
      <c r="C1" s="2515"/>
      <c r="D1" s="2515"/>
    </row>
    <row r="2" spans="1:11" s="2005" customFormat="1" ht="12.75" x14ac:dyDescent="0.2">
      <c r="A2" s="2516">
        <f>'Single Audit Cover'!E7</f>
        <v>41057013002</v>
      </c>
      <c r="B2" s="2517"/>
      <c r="C2" s="2517"/>
      <c r="D2" s="2517"/>
    </row>
    <row r="3" spans="1:11" s="2005" customFormat="1" ht="12.75" x14ac:dyDescent="0.2">
      <c r="A3" s="2514" t="s">
        <v>1897</v>
      </c>
      <c r="B3" s="2515"/>
      <c r="C3" s="2515"/>
      <c r="D3" s="2515"/>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1421</v>
      </c>
    </row>
    <row r="59" spans="1:4" ht="10.5" customHeight="1" x14ac:dyDescent="0.2">
      <c r="A59" s="1300"/>
      <c r="D59" s="1306" t="s">
        <v>1420</v>
      </c>
    </row>
    <row r="60" spans="1:4" ht="10.5" customHeight="1" x14ac:dyDescent="0.2">
      <c r="A60" s="1300"/>
      <c r="D60" s="2101" t="s">
        <v>2089</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1" t="s">
        <v>2088</v>
      </c>
    </row>
    <row r="65" spans="1:4" x14ac:dyDescent="0.2">
      <c r="A65" s="1300"/>
      <c r="C65" s="1957"/>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1" t="s">
        <v>2088</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8" sqref="A28:B2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0" t="str">
        <f>'Single Audit Cover'!A7</f>
        <v>East Alton SD 13</v>
      </c>
      <c r="B1" s="2520"/>
      <c r="C1" s="2520"/>
      <c r="D1" s="2520"/>
      <c r="E1" s="2520"/>
    </row>
    <row r="2" spans="1:5" x14ac:dyDescent="0.2">
      <c r="A2" s="2521">
        <f>'Single Audit Cover'!E7</f>
        <v>41057013002</v>
      </c>
      <c r="B2" s="2521"/>
      <c r="C2" s="2521"/>
      <c r="D2" s="2521"/>
      <c r="E2" s="2521"/>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1315754</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29818</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-39134</v>
      </c>
    </row>
    <row r="19" spans="1:4" ht="13.5" thickBot="1" x14ac:dyDescent="0.25">
      <c r="A19" s="2023" t="s">
        <v>1451</v>
      </c>
      <c r="D19" s="1343">
        <f>SUM(D10:D17)</f>
        <v>1306438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2" t="s">
        <v>2151</v>
      </c>
      <c r="B24" s="2523"/>
      <c r="D24" s="1336">
        <v>-29818</v>
      </c>
    </row>
    <row r="25" spans="1:4" x14ac:dyDescent="0.2">
      <c r="A25" s="2518"/>
      <c r="B25" s="2519"/>
      <c r="D25" s="1336"/>
    </row>
    <row r="26" spans="1:4" x14ac:dyDescent="0.2">
      <c r="A26" s="2518"/>
      <c r="B26" s="2519"/>
      <c r="D26" s="1336"/>
    </row>
    <row r="27" spans="1:4" x14ac:dyDescent="0.2">
      <c r="A27" s="2518"/>
      <c r="B27" s="2519"/>
      <c r="D27" s="1336"/>
    </row>
    <row r="28" spans="1:4" x14ac:dyDescent="0.2">
      <c r="A28" s="2518"/>
      <c r="B28" s="2519"/>
      <c r="D28" s="1336"/>
    </row>
    <row r="29" spans="1:4" x14ac:dyDescent="0.2">
      <c r="A29" s="2518"/>
      <c r="B29" s="2519"/>
      <c r="D29" s="1336"/>
    </row>
    <row r="30" spans="1:4" x14ac:dyDescent="0.2">
      <c r="A30" s="2518"/>
      <c r="B30" s="2519"/>
      <c r="D30" s="1336"/>
    </row>
    <row r="32" spans="1:4" x14ac:dyDescent="0.2">
      <c r="A32" s="1338" t="s">
        <v>1449</v>
      </c>
      <c r="D32" s="1341">
        <f>SUM(D19:D30)</f>
        <v>1276620</v>
      </c>
    </row>
    <row r="33" spans="1:4" x14ac:dyDescent="0.2">
      <c r="D33" s="1340"/>
    </row>
    <row r="34" spans="1:4" x14ac:dyDescent="0.2">
      <c r="A34" s="1331" t="s">
        <v>1448</v>
      </c>
    </row>
    <row r="35" spans="1:4" x14ac:dyDescent="0.2">
      <c r="A35" s="1331" t="s">
        <v>1447</v>
      </c>
      <c r="B35" s="1333" t="s">
        <v>1446</v>
      </c>
      <c r="D35" s="1339">
        <v>1276620</v>
      </c>
    </row>
    <row r="37" spans="1:4" x14ac:dyDescent="0.2">
      <c r="A37" s="1338" t="s">
        <v>1445</v>
      </c>
    </row>
    <row r="39" spans="1:4" ht="13.35" customHeight="1" x14ac:dyDescent="0.2">
      <c r="A39" s="1337" t="s">
        <v>1444</v>
      </c>
    </row>
    <row r="40" spans="1:4" x14ac:dyDescent="0.2">
      <c r="A40" s="2518"/>
      <c r="B40" s="2519"/>
      <c r="D40" s="1336"/>
    </row>
    <row r="41" spans="1:4" x14ac:dyDescent="0.2">
      <c r="A41" s="2518"/>
      <c r="B41" s="2519"/>
      <c r="D41" s="1335"/>
    </row>
    <row r="42" spans="1:4" x14ac:dyDescent="0.2">
      <c r="A42" s="2518"/>
      <c r="B42" s="2519"/>
      <c r="D42" s="1335"/>
    </row>
    <row r="43" spans="1:4" x14ac:dyDescent="0.2">
      <c r="A43" s="2518"/>
      <c r="B43" s="2519"/>
      <c r="D43" s="1335"/>
    </row>
    <row r="44" spans="1:4" x14ac:dyDescent="0.2">
      <c r="A44" s="2518"/>
      <c r="B44" s="2519"/>
      <c r="D44" s="1335"/>
    </row>
    <row r="45" spans="1:4" x14ac:dyDescent="0.2">
      <c r="A45" s="2518"/>
      <c r="B45" s="2519"/>
      <c r="D45" s="1335"/>
    </row>
    <row r="47" spans="1:4" x14ac:dyDescent="0.2">
      <c r="B47" s="1334" t="s">
        <v>1443</v>
      </c>
      <c r="C47" s="1334"/>
      <c r="D47" s="1915">
        <f>SUM(D35:D45)</f>
        <v>1276620</v>
      </c>
    </row>
    <row r="49" spans="2:4" x14ac:dyDescent="0.2">
      <c r="B49" s="1334" t="s">
        <v>1442</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firstPageNumber="6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A28" sqref="A2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SD 13</v>
      </c>
      <c r="C1" s="2525"/>
      <c r="D1" s="2525"/>
      <c r="E1" s="2525"/>
      <c r="F1" s="2525"/>
      <c r="G1" s="2525"/>
      <c r="H1" s="2525"/>
      <c r="I1" s="2525"/>
      <c r="J1" s="2525"/>
      <c r="K1" s="2525"/>
      <c r="L1" s="2525"/>
    </row>
    <row r="2" spans="2:13" ht="15" x14ac:dyDescent="0.2">
      <c r="B2" s="2526">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2117</v>
      </c>
      <c r="C11" s="1377"/>
      <c r="D11" s="1376"/>
      <c r="E11" s="1375"/>
      <c r="F11" s="1375"/>
      <c r="G11" s="1375"/>
      <c r="H11" s="1375"/>
      <c r="I11" s="1375"/>
      <c r="J11" s="1375"/>
      <c r="K11" s="1375"/>
      <c r="L11" s="1375"/>
    </row>
    <row r="12" spans="2:13" ht="20.100000000000001" customHeight="1" x14ac:dyDescent="0.2">
      <c r="B12" s="1374" t="s">
        <v>2118</v>
      </c>
      <c r="C12" s="1373"/>
      <c r="D12" s="1372"/>
      <c r="E12" s="1371"/>
      <c r="F12" s="1371"/>
      <c r="G12" s="1371"/>
      <c r="H12" s="1371"/>
      <c r="I12" s="1371"/>
      <c r="J12" s="1371"/>
      <c r="K12" s="1375"/>
      <c r="L12" s="1371"/>
    </row>
    <row r="13" spans="2:13" ht="20.100000000000001" customHeight="1" x14ac:dyDescent="0.2">
      <c r="B13" s="1374" t="s">
        <v>2119</v>
      </c>
      <c r="C13" s="1373" t="s">
        <v>2120</v>
      </c>
      <c r="D13" s="1372" t="s">
        <v>2121</v>
      </c>
      <c r="E13" s="1371">
        <v>405627</v>
      </c>
      <c r="F13" s="1371">
        <v>61879</v>
      </c>
      <c r="G13" s="1371">
        <v>463803</v>
      </c>
      <c r="H13" s="1371">
        <v>3703</v>
      </c>
      <c r="I13" s="1371"/>
      <c r="J13" s="1371"/>
      <c r="K13" s="1375">
        <f t="shared" ref="K13:K25" si="0">+G13+H13+J13</f>
        <v>467506</v>
      </c>
      <c r="L13" s="1371">
        <v>476789</v>
      </c>
    </row>
    <row r="14" spans="2:13" ht="20.100000000000001" customHeight="1" x14ac:dyDescent="0.2">
      <c r="B14" s="1374" t="s">
        <v>2119</v>
      </c>
      <c r="C14" s="1373" t="s">
        <v>2120</v>
      </c>
      <c r="D14" s="1372" t="s">
        <v>2122</v>
      </c>
      <c r="E14" s="1371"/>
      <c r="F14" s="1371">
        <v>316842</v>
      </c>
      <c r="G14" s="1371"/>
      <c r="H14" s="1371">
        <v>367398</v>
      </c>
      <c r="I14" s="1371"/>
      <c r="J14" s="1371">
        <v>21619</v>
      </c>
      <c r="K14" s="1375">
        <f t="shared" si="0"/>
        <v>389017</v>
      </c>
      <c r="L14" s="1371">
        <v>404716</v>
      </c>
    </row>
    <row r="15" spans="2:13" ht="20.100000000000001" customHeight="1" x14ac:dyDescent="0.2">
      <c r="B15" s="1374" t="s">
        <v>2123</v>
      </c>
      <c r="C15" s="1373" t="s">
        <v>2124</v>
      </c>
      <c r="D15" s="1372" t="s">
        <v>2125</v>
      </c>
      <c r="E15" s="1371">
        <v>52861</v>
      </c>
      <c r="F15" s="1371">
        <v>10260</v>
      </c>
      <c r="G15" s="1371">
        <v>56465</v>
      </c>
      <c r="H15" s="1371">
        <v>6656</v>
      </c>
      <c r="I15" s="1371"/>
      <c r="J15" s="1371"/>
      <c r="K15" s="1375">
        <f t="shared" si="0"/>
        <v>63121</v>
      </c>
      <c r="L15" s="1371">
        <v>63295</v>
      </c>
    </row>
    <row r="16" spans="2:13" ht="20.100000000000001" customHeight="1" x14ac:dyDescent="0.2">
      <c r="B16" s="1374" t="s">
        <v>2123</v>
      </c>
      <c r="C16" s="1373" t="s">
        <v>2124</v>
      </c>
      <c r="D16" s="1372" t="s">
        <v>2126</v>
      </c>
      <c r="E16" s="1371"/>
      <c r="F16" s="1371">
        <v>40118</v>
      </c>
      <c r="G16" s="1371"/>
      <c r="H16" s="1371">
        <v>55075</v>
      </c>
      <c r="I16" s="1371"/>
      <c r="J16" s="1371">
        <v>7057</v>
      </c>
      <c r="K16" s="1375">
        <f t="shared" si="0"/>
        <v>62132</v>
      </c>
      <c r="L16" s="1371">
        <v>62487</v>
      </c>
    </row>
    <row r="17" spans="2:13" ht="20.100000000000001" customHeight="1" x14ac:dyDescent="0.2">
      <c r="B17" s="1374"/>
      <c r="C17" s="1373"/>
      <c r="D17" s="1372"/>
      <c r="E17" s="1371"/>
      <c r="F17" s="1371"/>
      <c r="G17" s="1371"/>
      <c r="H17" s="1371"/>
      <c r="I17" s="1371"/>
      <c r="J17" s="1371"/>
      <c r="K17" s="1375"/>
      <c r="L17" s="1371"/>
    </row>
    <row r="18" spans="2:13" ht="20.100000000000001" customHeight="1" x14ac:dyDescent="0.2">
      <c r="B18" s="1374" t="s">
        <v>2127</v>
      </c>
      <c r="C18" s="1373"/>
      <c r="D18" s="1372"/>
      <c r="E18" s="1371"/>
      <c r="F18" s="1371"/>
      <c r="G18" s="1371"/>
      <c r="H18" s="1371"/>
      <c r="I18" s="1371"/>
      <c r="J18" s="1371"/>
      <c r="K18" s="1375"/>
      <c r="L18" s="1371"/>
    </row>
    <row r="19" spans="2:13" ht="20.100000000000001" customHeight="1" x14ac:dyDescent="0.2">
      <c r="B19" s="1374" t="s">
        <v>2128</v>
      </c>
      <c r="C19" s="1373"/>
      <c r="D19" s="1372"/>
      <c r="E19" s="1371"/>
      <c r="F19" s="1371"/>
      <c r="G19" s="1371"/>
      <c r="H19" s="1371"/>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t="s">
        <v>2191</v>
      </c>
      <c r="C21" s="1373" t="s">
        <v>2129</v>
      </c>
      <c r="D21" s="1372" t="s">
        <v>2130</v>
      </c>
      <c r="E21" s="1371"/>
      <c r="F21" s="1371">
        <v>27001</v>
      </c>
      <c r="G21" s="1371"/>
      <c r="H21" s="1371">
        <v>27001</v>
      </c>
      <c r="I21" s="1371"/>
      <c r="J21" s="1371"/>
      <c r="K21" s="1375">
        <f t="shared" si="0"/>
        <v>27001</v>
      </c>
      <c r="L21" s="1371">
        <v>27001</v>
      </c>
    </row>
    <row r="22" spans="2:13" ht="20.100000000000001" customHeight="1" x14ac:dyDescent="0.2">
      <c r="B22" s="1374" t="s">
        <v>2132</v>
      </c>
      <c r="C22" s="1373" t="s">
        <v>2129</v>
      </c>
      <c r="D22" s="1372" t="s">
        <v>2131</v>
      </c>
      <c r="E22" s="1371"/>
      <c r="F22" s="1371">
        <v>246960</v>
      </c>
      <c r="G22" s="1371"/>
      <c r="H22" s="1371">
        <v>246960</v>
      </c>
      <c r="I22" s="1371"/>
      <c r="J22" s="1371"/>
      <c r="K22" s="1375">
        <f t="shared" si="0"/>
        <v>246960</v>
      </c>
      <c r="L22" s="1371">
        <v>177186</v>
      </c>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t="s">
        <v>2133</v>
      </c>
      <c r="C25" s="1373"/>
      <c r="D25" s="1372"/>
      <c r="E25" s="1371">
        <f t="shared" ref="E25:J25" si="1">SUM(E12:E24)</f>
        <v>458488</v>
      </c>
      <c r="F25" s="1371">
        <f t="shared" si="1"/>
        <v>703060</v>
      </c>
      <c r="G25" s="1371">
        <f t="shared" si="1"/>
        <v>520268</v>
      </c>
      <c r="H25" s="1371">
        <f t="shared" si="1"/>
        <v>706793</v>
      </c>
      <c r="I25" s="1371">
        <f t="shared" si="1"/>
        <v>0</v>
      </c>
      <c r="J25" s="1371">
        <f t="shared" si="1"/>
        <v>28676</v>
      </c>
      <c r="K25" s="1375">
        <f t="shared" si="0"/>
        <v>1255737</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A28" sqref="A2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SD 13</v>
      </c>
      <c r="C1" s="2525"/>
      <c r="D1" s="2525"/>
      <c r="E1" s="2525"/>
      <c r="F1" s="2525"/>
      <c r="G1" s="2525"/>
      <c r="H1" s="2525"/>
      <c r="I1" s="2525"/>
      <c r="J1" s="2525"/>
      <c r="K1" s="2525"/>
      <c r="L1" s="2525"/>
    </row>
    <row r="2" spans="2:13" ht="15" x14ac:dyDescent="0.2">
      <c r="B2" s="2526">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2134</v>
      </c>
      <c r="C11" s="1377"/>
      <c r="D11" s="1376"/>
      <c r="E11" s="1375"/>
      <c r="F11" s="1375"/>
      <c r="G11" s="1375"/>
      <c r="H11" s="1375"/>
      <c r="I11" s="1375"/>
      <c r="J11" s="1375"/>
      <c r="K11" s="1375"/>
      <c r="L11" s="1375"/>
    </row>
    <row r="12" spans="2:13" ht="20.100000000000001" customHeight="1" x14ac:dyDescent="0.2">
      <c r="B12" s="1374" t="s">
        <v>2118</v>
      </c>
      <c r="C12" s="1373"/>
      <c r="D12" s="1372"/>
      <c r="E12" s="1371"/>
      <c r="F12" s="1371"/>
      <c r="G12" s="1371"/>
      <c r="H12" s="1371"/>
      <c r="I12" s="1371"/>
      <c r="J12" s="1371"/>
      <c r="K12" s="1375"/>
      <c r="L12" s="1371"/>
    </row>
    <row r="13" spans="2:13" ht="20.100000000000001" customHeight="1" x14ac:dyDescent="0.2">
      <c r="B13" s="1374" t="s">
        <v>2135</v>
      </c>
      <c r="C13" s="1373">
        <v>10.555</v>
      </c>
      <c r="D13" s="1372" t="s">
        <v>2143</v>
      </c>
      <c r="E13" s="1371">
        <v>281945</v>
      </c>
      <c r="F13" s="1371">
        <v>53630</v>
      </c>
      <c r="G13" s="1371">
        <v>281945</v>
      </c>
      <c r="H13" s="1371">
        <v>53630</v>
      </c>
      <c r="I13" s="1371"/>
      <c r="J13" s="1371"/>
      <c r="K13" s="1375">
        <f t="shared" ref="K13:K18" si="0">G13+H13+J13</f>
        <v>335575</v>
      </c>
      <c r="L13" s="1371"/>
    </row>
    <row r="14" spans="2:13" ht="20.100000000000001" customHeight="1" x14ac:dyDescent="0.2">
      <c r="B14" s="1374" t="s">
        <v>2135</v>
      </c>
      <c r="C14" s="1373">
        <v>10.555</v>
      </c>
      <c r="D14" s="1372" t="s">
        <v>2142</v>
      </c>
      <c r="E14" s="1371"/>
      <c r="F14" s="1371">
        <v>290227</v>
      </c>
      <c r="G14" s="1371"/>
      <c r="H14" s="1371">
        <v>290227</v>
      </c>
      <c r="I14" s="1371"/>
      <c r="J14" s="1371"/>
      <c r="K14" s="1375">
        <f t="shared" si="0"/>
        <v>290227</v>
      </c>
      <c r="L14" s="1371"/>
    </row>
    <row r="15" spans="2:13" ht="20.100000000000001" customHeight="1" x14ac:dyDescent="0.2">
      <c r="B15" s="1374" t="s">
        <v>2136</v>
      </c>
      <c r="C15" s="1373">
        <v>10.553000000000001</v>
      </c>
      <c r="D15" s="1372" t="s">
        <v>2144</v>
      </c>
      <c r="E15" s="1371">
        <v>157750</v>
      </c>
      <c r="F15" s="1371">
        <v>26887</v>
      </c>
      <c r="G15" s="1371">
        <v>157750</v>
      </c>
      <c r="H15" s="1371">
        <v>26887</v>
      </c>
      <c r="I15" s="1371"/>
      <c r="J15" s="1371"/>
      <c r="K15" s="1375">
        <f t="shared" si="0"/>
        <v>184637</v>
      </c>
      <c r="L15" s="1371"/>
    </row>
    <row r="16" spans="2:13" ht="20.100000000000001" customHeight="1" x14ac:dyDescent="0.2">
      <c r="B16" s="1374" t="s">
        <v>2136</v>
      </c>
      <c r="C16" s="1373">
        <v>10.553000000000001</v>
      </c>
      <c r="D16" s="1372" t="s">
        <v>2145</v>
      </c>
      <c r="E16" s="1371"/>
      <c r="F16" s="1371">
        <v>139165</v>
      </c>
      <c r="G16" s="1371"/>
      <c r="H16" s="1371">
        <v>139165</v>
      </c>
      <c r="I16" s="1371"/>
      <c r="J16" s="1371"/>
      <c r="K16" s="1375">
        <f t="shared" si="0"/>
        <v>139165</v>
      </c>
      <c r="L16" s="1371"/>
    </row>
    <row r="17" spans="2:13" ht="20.100000000000001" customHeight="1" x14ac:dyDescent="0.2">
      <c r="B17" s="1374" t="s">
        <v>2137</v>
      </c>
      <c r="C17" s="1373">
        <v>10.582000000000001</v>
      </c>
      <c r="D17" s="1372" t="s">
        <v>2176</v>
      </c>
      <c r="E17" s="1371">
        <v>17511</v>
      </c>
      <c r="F17" s="1371">
        <v>2209</v>
      </c>
      <c r="G17" s="1371">
        <v>17511</v>
      </c>
      <c r="H17" s="1371">
        <v>2209</v>
      </c>
      <c r="I17" s="1371"/>
      <c r="J17" s="1371"/>
      <c r="K17" s="1375">
        <f t="shared" si="0"/>
        <v>19720</v>
      </c>
      <c r="L17" s="1371"/>
    </row>
    <row r="18" spans="2:13" ht="20.100000000000001" customHeight="1" x14ac:dyDescent="0.2">
      <c r="B18" s="1374" t="s">
        <v>2137</v>
      </c>
      <c r="C18" s="1373">
        <v>10.582000000000001</v>
      </c>
      <c r="D18" s="1372" t="s">
        <v>2146</v>
      </c>
      <c r="E18" s="1371"/>
      <c r="F18" s="1371">
        <v>16051</v>
      </c>
      <c r="G18" s="1371"/>
      <c r="H18" s="1371">
        <v>16051</v>
      </c>
      <c r="I18" s="1371"/>
      <c r="J18" s="1371"/>
      <c r="K18" s="1375">
        <f t="shared" si="0"/>
        <v>16051</v>
      </c>
      <c r="L18" s="1371"/>
    </row>
    <row r="19" spans="2:13" ht="20.100000000000001" customHeight="1" x14ac:dyDescent="0.2">
      <c r="B19" s="1374" t="s">
        <v>2138</v>
      </c>
      <c r="C19" s="1373"/>
      <c r="D19" s="1372"/>
      <c r="E19" s="1371">
        <f>SUM(E12:E18)</f>
        <v>457206</v>
      </c>
      <c r="F19" s="1371">
        <f>SUM(F12:F18)</f>
        <v>528169</v>
      </c>
      <c r="G19" s="1371">
        <f>SUM(G12:G18)</f>
        <v>457206</v>
      </c>
      <c r="H19" s="1371">
        <f>SUM(H12:H18)</f>
        <v>528169</v>
      </c>
      <c r="I19" s="1371"/>
      <c r="J19" s="1371"/>
      <c r="K19" s="1375">
        <f>SUM(K12:K18)</f>
        <v>985375</v>
      </c>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t="s">
        <v>2139</v>
      </c>
      <c r="C21" s="1373"/>
      <c r="D21" s="1372"/>
      <c r="E21" s="1371"/>
      <c r="F21" s="1371"/>
      <c r="G21" s="1371"/>
      <c r="H21" s="1371"/>
      <c r="I21" s="1371"/>
      <c r="J21" s="1371"/>
      <c r="K21" s="1375"/>
      <c r="L21" s="1371"/>
    </row>
    <row r="22" spans="2:13" ht="20.100000000000001" customHeight="1" x14ac:dyDescent="0.2">
      <c r="B22" s="1374" t="s">
        <v>2140</v>
      </c>
      <c r="C22" s="1373">
        <v>10.555</v>
      </c>
      <c r="D22" s="1372" t="s">
        <v>2141</v>
      </c>
      <c r="E22" s="1371"/>
      <c r="F22" s="1371">
        <v>29818</v>
      </c>
      <c r="G22" s="1371"/>
      <c r="H22" s="1371">
        <v>29818</v>
      </c>
      <c r="I22" s="1371"/>
      <c r="J22" s="1371"/>
      <c r="K22" s="1375">
        <v>29818</v>
      </c>
      <c r="L22" s="1371"/>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c r="C25" s="1373"/>
      <c r="D25" s="1372"/>
      <c r="E25" s="1371"/>
      <c r="F25" s="1371"/>
      <c r="G25" s="1371"/>
      <c r="H25" s="1371"/>
      <c r="I25" s="1371"/>
      <c r="J25" s="1371"/>
      <c r="K25" s="1375"/>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A28" sqref="A2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SD 13</v>
      </c>
      <c r="C1" s="2525"/>
      <c r="D1" s="2525"/>
      <c r="E1" s="2525"/>
      <c r="F1" s="2525"/>
      <c r="G1" s="2525"/>
      <c r="H1" s="2525"/>
      <c r="I1" s="2525"/>
      <c r="J1" s="2525"/>
      <c r="K1" s="2525"/>
      <c r="L1" s="2525"/>
    </row>
    <row r="2" spans="2:13" ht="15" x14ac:dyDescent="0.2">
      <c r="B2" s="2526">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2147</v>
      </c>
      <c r="C11" s="1377"/>
      <c r="D11" s="1376"/>
      <c r="E11" s="1375"/>
      <c r="F11" s="1375"/>
      <c r="G11" s="1375"/>
      <c r="H11" s="1375"/>
      <c r="I11" s="1375"/>
      <c r="J11" s="1375"/>
      <c r="K11" s="1375"/>
      <c r="L11" s="1375"/>
    </row>
    <row r="12" spans="2:13" ht="20.100000000000001" customHeight="1" x14ac:dyDescent="0.2">
      <c r="B12" s="1374" t="s">
        <v>2148</v>
      </c>
      <c r="C12" s="1373"/>
      <c r="D12" s="1372"/>
      <c r="E12" s="1371"/>
      <c r="F12" s="1371"/>
      <c r="G12" s="1371"/>
      <c r="H12" s="1371"/>
      <c r="I12" s="1371"/>
      <c r="J12" s="1371"/>
      <c r="K12" s="1375"/>
      <c r="L12" s="1371"/>
    </row>
    <row r="13" spans="2:13" ht="20.100000000000001" customHeight="1" x14ac:dyDescent="0.2">
      <c r="B13" s="1374" t="s">
        <v>2149</v>
      </c>
      <c r="C13" s="1373">
        <v>93.778000000000006</v>
      </c>
      <c r="D13" s="1372">
        <v>2017</v>
      </c>
      <c r="E13" s="1371"/>
      <c r="F13" s="1371">
        <v>15573</v>
      </c>
      <c r="G13" s="1371"/>
      <c r="H13" s="1371">
        <v>15573</v>
      </c>
      <c r="I13" s="1371"/>
      <c r="J13" s="1371"/>
      <c r="K13" s="1375">
        <v>15573</v>
      </c>
      <c r="L13" s="1371"/>
    </row>
    <row r="14" spans="2:13" ht="20.100000000000001" customHeight="1" x14ac:dyDescent="0.2">
      <c r="B14" s="1374"/>
      <c r="C14" s="1373"/>
      <c r="D14" s="1372"/>
      <c r="E14" s="1371"/>
      <c r="F14" s="1371"/>
      <c r="G14" s="1371"/>
      <c r="H14" s="1371"/>
      <c r="I14" s="1371"/>
      <c r="J14" s="1371"/>
      <c r="K14" s="1375"/>
      <c r="L14" s="1371"/>
    </row>
    <row r="15" spans="2:13" ht="20.100000000000001" customHeight="1" x14ac:dyDescent="0.2">
      <c r="B15" s="1374"/>
      <c r="C15" s="1373"/>
      <c r="D15" s="1372"/>
      <c r="E15" s="1371"/>
      <c r="F15" s="1371"/>
      <c r="G15" s="1371"/>
      <c r="H15" s="1371"/>
      <c r="I15" s="1371"/>
      <c r="J15" s="1371"/>
      <c r="K15" s="1375"/>
      <c r="L15" s="1371"/>
    </row>
    <row r="16" spans="2:13" ht="20.100000000000001" customHeight="1" x14ac:dyDescent="0.2">
      <c r="B16" s="1374" t="s">
        <v>2150</v>
      </c>
      <c r="C16" s="1373"/>
      <c r="D16" s="1372"/>
      <c r="E16" s="1371">
        <f>' SEFA'!E25+' SEFA (2)'!E19+' SEFA (2)'!E22+' SEFA (3)'!E13</f>
        <v>915694</v>
      </c>
      <c r="F16" s="1371">
        <f>' SEFA'!F25+' SEFA (2)'!F19+' SEFA (2)'!F22+' SEFA (3)'!F13</f>
        <v>1276620</v>
      </c>
      <c r="G16" s="1371">
        <f>' SEFA'!G25+' SEFA (2)'!G19+' SEFA (2)'!G22+' SEFA (3)'!G13</f>
        <v>977474</v>
      </c>
      <c r="H16" s="1371">
        <f>' SEFA'!H25+' SEFA (2)'!H19+' SEFA (2)'!H22+' SEFA (3)'!H13</f>
        <v>1280353</v>
      </c>
      <c r="I16" s="1371"/>
      <c r="J16" s="1371">
        <f>' SEFA'!J25+' SEFA (2)'!J19+' SEFA (2)'!J22+' SEFA (3)'!J13</f>
        <v>28676</v>
      </c>
      <c r="K16" s="1375">
        <f>' SEFA'!K25+' SEFA (2)'!K19+' SEFA (2)'!K22+' SEFA (3)'!K13</f>
        <v>2286503</v>
      </c>
      <c r="L16" s="1371"/>
    </row>
    <row r="17" spans="2:13" ht="20.100000000000001" customHeight="1" x14ac:dyDescent="0.2">
      <c r="B17" s="1374"/>
      <c r="C17" s="1373"/>
      <c r="D17" s="1372"/>
      <c r="E17" s="1371"/>
      <c r="F17" s="1371"/>
      <c r="G17" s="1371"/>
      <c r="H17" s="1371"/>
      <c r="I17" s="1371"/>
      <c r="J17" s="1371"/>
      <c r="K17" s="1375"/>
      <c r="L17" s="1371"/>
    </row>
    <row r="18" spans="2:13" ht="20.100000000000001" customHeight="1" x14ac:dyDescent="0.2">
      <c r="B18" s="1374"/>
      <c r="C18" s="1373"/>
      <c r="D18" s="1372"/>
      <c r="E18" s="1371"/>
      <c r="F18" s="1371"/>
      <c r="G18" s="1371"/>
      <c r="H18" s="1371"/>
      <c r="I18" s="1371"/>
      <c r="J18" s="1371"/>
      <c r="K18" s="1375"/>
      <c r="L18" s="1371"/>
    </row>
    <row r="19" spans="2:13" ht="20.100000000000001" customHeight="1" x14ac:dyDescent="0.2">
      <c r="B19" s="1374"/>
      <c r="C19" s="1373"/>
      <c r="D19" s="1372"/>
      <c r="E19" s="1371"/>
      <c r="F19" s="1371"/>
      <c r="G19" s="1371"/>
      <c r="H19" s="1371"/>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c r="C21" s="1373"/>
      <c r="D21" s="1372"/>
      <c r="E21" s="1371"/>
      <c r="F21" s="1371"/>
      <c r="G21" s="1371"/>
      <c r="H21" s="1371"/>
      <c r="I21" s="1371"/>
      <c r="J21" s="1371"/>
      <c r="K21" s="1375"/>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c r="C25" s="1373"/>
      <c r="D25" s="1372"/>
      <c r="E25" s="1371"/>
      <c r="F25" s="1371"/>
      <c r="G25" s="1371"/>
      <c r="H25" s="1371"/>
      <c r="I25" s="1371"/>
      <c r="J25" s="1371"/>
      <c r="K25" s="1375"/>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130" zoomScaleNormal="130" workbookViewId="0">
      <selection activeCell="A28" sqref="A28"/>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4" t="str">
        <f>'Single Audit Cover'!A7</f>
        <v>East Alton SD 13</v>
      </c>
      <c r="C1" s="2525"/>
      <c r="D1" s="2525"/>
      <c r="E1" s="2525"/>
      <c r="F1" s="2525"/>
      <c r="G1" s="2525"/>
      <c r="H1" s="2525"/>
      <c r="I1" s="2525"/>
      <c r="J1" s="2525"/>
      <c r="K1" s="2525"/>
      <c r="L1" s="2525"/>
    </row>
    <row r="2" spans="2:13" ht="15" x14ac:dyDescent="0.2">
      <c r="B2" s="2526">
        <f>'Single Audit Cover'!E7</f>
        <v>41057013002</v>
      </c>
      <c r="C2" s="2526"/>
      <c r="D2" s="2526"/>
      <c r="E2" s="2526"/>
      <c r="F2" s="2526"/>
      <c r="G2" s="2526"/>
      <c r="H2" s="2526"/>
      <c r="I2" s="2526"/>
      <c r="J2" s="2526"/>
      <c r="K2" s="2526"/>
      <c r="L2" s="2526"/>
      <c r="M2" s="1399"/>
    </row>
    <row r="3" spans="2:13" ht="15" x14ac:dyDescent="0.2">
      <c r="B3" s="2527" t="s">
        <v>1431</v>
      </c>
      <c r="C3" s="2527"/>
      <c r="D3" s="2527"/>
      <c r="E3" s="2527"/>
      <c r="F3" s="2527"/>
      <c r="G3" s="2527"/>
      <c r="H3" s="2527"/>
      <c r="I3" s="2527"/>
      <c r="J3" s="2527"/>
      <c r="K3" s="2527"/>
      <c r="L3" s="2527"/>
      <c r="M3" s="1399"/>
    </row>
    <row r="4" spans="2:13" ht="15" x14ac:dyDescent="0.2">
      <c r="B4" s="2528" t="str">
        <f>'Single Audit Cover'!A4</f>
        <v>Year Ending June 30, 2017</v>
      </c>
      <c r="C4" s="2528"/>
      <c r="D4" s="2528"/>
      <c r="E4" s="2528"/>
      <c r="F4" s="2528"/>
      <c r="G4" s="2528"/>
      <c r="H4" s="2528"/>
      <c r="I4" s="2528"/>
      <c r="J4" s="2528"/>
      <c r="K4" s="2528"/>
      <c r="L4" s="2528"/>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2152</v>
      </c>
      <c r="C11" s="1377"/>
      <c r="D11" s="1376"/>
      <c r="E11" s="1375"/>
      <c r="F11" s="1375"/>
      <c r="G11" s="1375"/>
      <c r="H11" s="1375"/>
      <c r="I11" s="1375"/>
      <c r="J11" s="1375"/>
      <c r="K11" s="1375"/>
      <c r="L11" s="1375"/>
    </row>
    <row r="12" spans="2:13" ht="20.100000000000001" customHeight="1" x14ac:dyDescent="0.2">
      <c r="B12" s="1374" t="s">
        <v>2153</v>
      </c>
      <c r="C12" s="1373"/>
      <c r="D12" s="1372"/>
      <c r="E12" s="1371">
        <f>' SEFA'!E13+' SEFA'!E14</f>
        <v>405627</v>
      </c>
      <c r="F12" s="1371">
        <f>' SEFA'!F13+' SEFA'!F14</f>
        <v>378721</v>
      </c>
      <c r="G12" s="1371">
        <f>' SEFA'!G13+' SEFA'!G14</f>
        <v>463803</v>
      </c>
      <c r="H12" s="1371">
        <f>' SEFA'!H13+' SEFA'!H14</f>
        <v>371101</v>
      </c>
      <c r="I12" s="1371">
        <f>' SEFA'!I13+' SEFA'!I14</f>
        <v>0</v>
      </c>
      <c r="J12" s="1371">
        <f>' SEFA'!J13+' SEFA'!J14</f>
        <v>21619</v>
      </c>
      <c r="K12" s="1375">
        <f>' SEFA'!K13+' SEFA'!K14</f>
        <v>856523</v>
      </c>
      <c r="L12" s="1371"/>
    </row>
    <row r="13" spans="2:13" ht="20.100000000000001" customHeight="1" x14ac:dyDescent="0.2">
      <c r="B13" s="1374" t="s">
        <v>2154</v>
      </c>
      <c r="C13" s="1373"/>
      <c r="D13" s="1372"/>
      <c r="E13" s="1371">
        <f>' SEFA'!E15+' SEFA'!E16</f>
        <v>52861</v>
      </c>
      <c r="F13" s="1371">
        <f>' SEFA'!F15+' SEFA'!F16</f>
        <v>50378</v>
      </c>
      <c r="G13" s="1371">
        <f>' SEFA'!G15+' SEFA'!G16</f>
        <v>56465</v>
      </c>
      <c r="H13" s="1371">
        <f>' SEFA'!H15+' SEFA'!H16</f>
        <v>61731</v>
      </c>
      <c r="I13" s="1371">
        <f>' SEFA'!I15+' SEFA'!I16</f>
        <v>0</v>
      </c>
      <c r="J13" s="1371">
        <f>' SEFA'!J15+' SEFA'!J16</f>
        <v>7057</v>
      </c>
      <c r="K13" s="1375">
        <f>' SEFA'!K15+' SEFA'!K16</f>
        <v>125253</v>
      </c>
      <c r="L13" s="1371"/>
    </row>
    <row r="14" spans="2:13" ht="20.100000000000001" customHeight="1" x14ac:dyDescent="0.2">
      <c r="B14" s="1374" t="s">
        <v>2155</v>
      </c>
      <c r="C14" s="1373"/>
      <c r="D14" s="1372"/>
      <c r="E14" s="1371">
        <f>' SEFA (2)'!E15+' SEFA (2)'!E16</f>
        <v>157750</v>
      </c>
      <c r="F14" s="1371">
        <f>' SEFA (2)'!F15+' SEFA (2)'!F16</f>
        <v>166052</v>
      </c>
      <c r="G14" s="1371">
        <f>' SEFA (2)'!G15+' SEFA (2)'!G16</f>
        <v>157750</v>
      </c>
      <c r="H14" s="1371">
        <f>' SEFA (2)'!H15+' SEFA (2)'!H16</f>
        <v>166052</v>
      </c>
      <c r="I14" s="1371">
        <f>' SEFA (2)'!I15+' SEFA (2)'!I16</f>
        <v>0</v>
      </c>
      <c r="J14" s="1371">
        <f>' SEFA (2)'!J15+' SEFA (2)'!J16</f>
        <v>0</v>
      </c>
      <c r="K14" s="1375">
        <f>' SEFA (2)'!K15+' SEFA (2)'!K16</f>
        <v>323802</v>
      </c>
      <c r="L14" s="1371"/>
    </row>
    <row r="15" spans="2:13" ht="20.100000000000001" customHeight="1" x14ac:dyDescent="0.2">
      <c r="B15" s="1374" t="s">
        <v>2156</v>
      </c>
      <c r="C15" s="1373"/>
      <c r="D15" s="1372"/>
      <c r="E15" s="1371">
        <f>' SEFA (2)'!E13+' SEFA (2)'!E14+' SEFA (2)'!E22</f>
        <v>281945</v>
      </c>
      <c r="F15" s="1371">
        <f>' SEFA (2)'!F13+' SEFA (2)'!F14+' SEFA (2)'!F22</f>
        <v>373675</v>
      </c>
      <c r="G15" s="1371">
        <f>' SEFA (2)'!G13+' SEFA (2)'!G14+' SEFA (2)'!G22</f>
        <v>281945</v>
      </c>
      <c r="H15" s="1371">
        <f>' SEFA (2)'!H13+' SEFA (2)'!H14+' SEFA (2)'!H22</f>
        <v>373675</v>
      </c>
      <c r="I15" s="1371">
        <f>' SEFA (2)'!I13+' SEFA (2)'!I14+' SEFA (2)'!I22</f>
        <v>0</v>
      </c>
      <c r="J15" s="1371">
        <f>' SEFA (2)'!J13+' SEFA (2)'!J14+' SEFA (2)'!J22</f>
        <v>0</v>
      </c>
      <c r="K15" s="1375">
        <f>' SEFA (2)'!K13+' SEFA (2)'!K14+' SEFA (2)'!K22</f>
        <v>655620</v>
      </c>
      <c r="L15" s="1371"/>
    </row>
    <row r="16" spans="2:13" ht="20.100000000000001" customHeight="1" x14ac:dyDescent="0.2">
      <c r="B16" s="1374" t="s">
        <v>2157</v>
      </c>
      <c r="C16" s="1373"/>
      <c r="D16" s="1372"/>
      <c r="E16" s="1371">
        <f>' SEFA (2)'!E17+' SEFA (2)'!E18</f>
        <v>17511</v>
      </c>
      <c r="F16" s="1371">
        <f>' SEFA (2)'!F17+' SEFA (2)'!F18</f>
        <v>18260</v>
      </c>
      <c r="G16" s="1371">
        <f>' SEFA (2)'!G17+' SEFA (2)'!G18</f>
        <v>17511</v>
      </c>
      <c r="H16" s="1371">
        <f>' SEFA (2)'!H17+' SEFA (2)'!H18</f>
        <v>18260</v>
      </c>
      <c r="I16" s="1371">
        <f>' SEFA (2)'!I17</f>
        <v>0</v>
      </c>
      <c r="J16" s="1371">
        <f>' SEFA (2)'!J17</f>
        <v>0</v>
      </c>
      <c r="K16" s="1375">
        <f>' SEFA (2)'!K17+' SEFA (2)'!K18</f>
        <v>35771</v>
      </c>
      <c r="L16" s="1371"/>
    </row>
    <row r="17" spans="2:13" ht="20.100000000000001" customHeight="1" x14ac:dyDescent="0.2">
      <c r="B17" s="1374" t="s">
        <v>2158</v>
      </c>
      <c r="C17" s="1373"/>
      <c r="D17" s="1372"/>
      <c r="E17" s="1371">
        <f>' SEFA'!E21+' SEFA'!E22</f>
        <v>0</v>
      </c>
      <c r="F17" s="1371">
        <f>' SEFA'!F21+' SEFA'!F22</f>
        <v>273961</v>
      </c>
      <c r="G17" s="1371">
        <f>' SEFA'!G21+' SEFA'!G22</f>
        <v>0</v>
      </c>
      <c r="H17" s="1371">
        <f>' SEFA'!H21+' SEFA'!H22</f>
        <v>273961</v>
      </c>
      <c r="I17" s="1371">
        <f>' SEFA'!I21+' SEFA'!I22</f>
        <v>0</v>
      </c>
      <c r="J17" s="1371">
        <f>' SEFA'!J21+' SEFA'!J22</f>
        <v>0</v>
      </c>
      <c r="K17" s="1375">
        <f>' SEFA'!K21+' SEFA'!K22</f>
        <v>273961</v>
      </c>
      <c r="L17" s="1371"/>
    </row>
    <row r="18" spans="2:13" ht="20.100000000000001" customHeight="1" x14ac:dyDescent="0.2">
      <c r="B18" s="1374" t="s">
        <v>2159</v>
      </c>
      <c r="C18" s="1373"/>
      <c r="D18" s="1372"/>
      <c r="E18" s="1371">
        <f>' SEFA (3)'!E13</f>
        <v>0</v>
      </c>
      <c r="F18" s="1371">
        <f>' SEFA (3)'!F13</f>
        <v>15573</v>
      </c>
      <c r="G18" s="1371">
        <f>' SEFA (3)'!G13</f>
        <v>0</v>
      </c>
      <c r="H18" s="1371">
        <f>' SEFA (3)'!H13</f>
        <v>15573</v>
      </c>
      <c r="I18" s="1371">
        <f>' SEFA (3)'!I13</f>
        <v>0</v>
      </c>
      <c r="J18" s="1371">
        <f>' SEFA (3)'!J13</f>
        <v>0</v>
      </c>
      <c r="K18" s="1375">
        <f>' SEFA (3)'!K13</f>
        <v>15573</v>
      </c>
      <c r="L18" s="1371"/>
    </row>
    <row r="19" spans="2:13" ht="20.100000000000001" customHeight="1" x14ac:dyDescent="0.2">
      <c r="B19" s="1374"/>
      <c r="C19" s="1373"/>
      <c r="D19" s="1372"/>
      <c r="E19" s="1371"/>
      <c r="F19" s="1371"/>
      <c r="G19" s="1371"/>
      <c r="H19" s="1371"/>
      <c r="I19" s="1371"/>
      <c r="J19" s="1371"/>
      <c r="K19" s="1375"/>
      <c r="L19" s="1371"/>
    </row>
    <row r="20" spans="2:13" ht="20.100000000000001" customHeight="1" x14ac:dyDescent="0.2">
      <c r="B20" s="1374"/>
      <c r="C20" s="1373"/>
      <c r="D20" s="1372"/>
      <c r="E20" s="1371"/>
      <c r="F20" s="1371"/>
      <c r="G20" s="1371"/>
      <c r="H20" s="1371"/>
      <c r="I20" s="1371"/>
      <c r="J20" s="1371"/>
      <c r="K20" s="1375"/>
      <c r="L20" s="1371"/>
    </row>
    <row r="21" spans="2:13" ht="20.100000000000001" customHeight="1" x14ac:dyDescent="0.2">
      <c r="B21" s="1374" t="s">
        <v>2160</v>
      </c>
      <c r="C21" s="1373"/>
      <c r="D21" s="1372"/>
      <c r="E21" s="1371">
        <f t="shared" ref="E21:K21" si="0">SUM(E11:E20)</f>
        <v>915694</v>
      </c>
      <c r="F21" s="1371">
        <f t="shared" si="0"/>
        <v>1276620</v>
      </c>
      <c r="G21" s="1371">
        <f t="shared" si="0"/>
        <v>977474</v>
      </c>
      <c r="H21" s="1371">
        <f t="shared" si="0"/>
        <v>1280353</v>
      </c>
      <c r="I21" s="1371">
        <f t="shared" si="0"/>
        <v>0</v>
      </c>
      <c r="J21" s="1371">
        <f t="shared" si="0"/>
        <v>28676</v>
      </c>
      <c r="K21" s="1375">
        <f t="shared" si="0"/>
        <v>2286503</v>
      </c>
      <c r="L21" s="1371"/>
    </row>
    <row r="22" spans="2:13" ht="20.100000000000001" customHeight="1" x14ac:dyDescent="0.2">
      <c r="B22" s="1374"/>
      <c r="C22" s="1373"/>
      <c r="D22" s="1372"/>
      <c r="E22" s="1371"/>
      <c r="F22" s="1371"/>
      <c r="G22" s="1371"/>
      <c r="H22" s="1371"/>
      <c r="I22" s="1371"/>
      <c r="J22" s="1371"/>
      <c r="K22" s="1375"/>
      <c r="L22" s="1371"/>
    </row>
    <row r="23" spans="2:13" ht="20.100000000000001" customHeight="1" x14ac:dyDescent="0.2">
      <c r="B23" s="1374"/>
      <c r="C23" s="1373"/>
      <c r="D23" s="1372"/>
      <c r="E23" s="1371"/>
      <c r="F23" s="1371"/>
      <c r="G23" s="1371"/>
      <c r="H23" s="1371"/>
      <c r="I23" s="1371"/>
      <c r="J23" s="1371"/>
      <c r="K23" s="1375"/>
      <c r="L23" s="1371"/>
    </row>
    <row r="24" spans="2:13" ht="20.100000000000001" customHeight="1" x14ac:dyDescent="0.2">
      <c r="B24" s="1374"/>
      <c r="C24" s="1373"/>
      <c r="D24" s="1372"/>
      <c r="E24" s="1371"/>
      <c r="F24" s="1371"/>
      <c r="G24" s="1371"/>
      <c r="H24" s="1371"/>
      <c r="I24" s="1371"/>
      <c r="J24" s="1371"/>
      <c r="K24" s="1375"/>
      <c r="L24" s="1371"/>
    </row>
    <row r="25" spans="2:13" ht="20.100000000000001" customHeight="1" x14ac:dyDescent="0.2">
      <c r="B25" s="1374"/>
      <c r="C25" s="1373"/>
      <c r="D25" s="1372"/>
      <c r="E25" s="1371"/>
      <c r="F25" s="1371"/>
      <c r="G25" s="1371"/>
      <c r="H25" s="1371"/>
      <c r="I25" s="1371"/>
      <c r="J25" s="1371"/>
      <c r="K25" s="1375"/>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28" zoomScale="120" zoomScaleNormal="120" workbookViewId="0">
      <selection activeCell="J55" sqref="J5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East Alton SD 13</v>
      </c>
      <c r="B1" s="2539"/>
      <c r="C1" s="2539"/>
      <c r="D1" s="2539"/>
      <c r="E1" s="1411"/>
    </row>
    <row r="2" spans="1:7" ht="13.5" customHeight="1" x14ac:dyDescent="0.2">
      <c r="A2" s="2540">
        <f>'Single Audit Cover'!E7</f>
        <v>41057013002</v>
      </c>
      <c r="B2" s="2541"/>
      <c r="C2" s="2541"/>
      <c r="D2" s="2541"/>
      <c r="E2" s="1401"/>
    </row>
    <row r="3" spans="1:7" ht="15.75" customHeight="1" x14ac:dyDescent="0.25">
      <c r="A3" s="2542" t="s">
        <v>1493</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46" t="s">
        <v>2190</v>
      </c>
      <c r="B7" s="2546"/>
      <c r="C7" s="2546"/>
      <c r="D7" s="2546"/>
      <c r="E7" s="2546"/>
      <c r="F7" s="2546"/>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24.75" customHeight="1" x14ac:dyDescent="0.2">
      <c r="A13" s="2537" t="s">
        <v>2166</v>
      </c>
      <c r="B13" s="2537"/>
      <c r="C13" s="2537"/>
      <c r="D13" s="2537"/>
      <c r="E13" s="2537"/>
      <c r="F13" s="2537"/>
    </row>
    <row r="14" spans="1:7" ht="9.75" customHeight="1" x14ac:dyDescent="0.2">
      <c r="C14" s="1338"/>
      <c r="D14" s="1338"/>
    </row>
    <row r="15" spans="1:7" ht="13.5" customHeight="1" x14ac:dyDescent="0.2">
      <c r="C15" s="1737" t="s">
        <v>1492</v>
      </c>
      <c r="D15" s="2535" t="s">
        <v>1491</v>
      </c>
      <c r="E15" s="2535"/>
      <c r="F15" s="2535"/>
    </row>
    <row r="16" spans="1:7" ht="13.5" customHeight="1" x14ac:dyDescent="0.2">
      <c r="A16" s="1370"/>
      <c r="B16" s="1342" t="s">
        <v>1490</v>
      </c>
      <c r="C16" s="1737" t="s">
        <v>1489</v>
      </c>
      <c r="D16" s="2536" t="s">
        <v>2069</v>
      </c>
      <c r="E16" s="2536"/>
      <c r="F16" s="2536"/>
    </row>
    <row r="17" spans="1:6" ht="20.45" customHeight="1" x14ac:dyDescent="0.2">
      <c r="A17" s="2048"/>
      <c r="B17" s="2049" t="s">
        <v>2161</v>
      </c>
      <c r="C17" s="1962"/>
      <c r="D17" s="2530"/>
      <c r="E17" s="2530"/>
      <c r="F17" s="2530"/>
    </row>
    <row r="18" spans="1:6" ht="20.65" customHeight="1" x14ac:dyDescent="0.2">
      <c r="A18" s="2048"/>
      <c r="B18" s="2049"/>
      <c r="C18" s="1962"/>
      <c r="D18" s="2530"/>
      <c r="E18" s="2530"/>
      <c r="F18" s="2530"/>
    </row>
    <row r="19" spans="1:6" ht="20.65" customHeight="1" x14ac:dyDescent="0.2">
      <c r="A19" s="2048"/>
      <c r="B19" s="2049"/>
      <c r="C19" s="1962"/>
      <c r="D19" s="2530"/>
      <c r="E19" s="2530"/>
      <c r="F19" s="2530"/>
    </row>
    <row r="20" spans="1:6" ht="20.65" customHeight="1" x14ac:dyDescent="0.2">
      <c r="A20" s="2048"/>
      <c r="B20" s="2049"/>
      <c r="C20" s="1962"/>
      <c r="D20" s="2530"/>
      <c r="E20" s="2530"/>
      <c r="F20" s="2530"/>
    </row>
    <row r="21" spans="1:6" ht="20.65" customHeight="1" x14ac:dyDescent="0.2">
      <c r="A21" s="2048"/>
      <c r="B21" s="2049"/>
      <c r="C21" s="1962"/>
      <c r="D21" s="2530"/>
      <c r="E21" s="2530"/>
      <c r="F21" s="2530"/>
    </row>
    <row r="22" spans="1:6" ht="20.65" customHeight="1" x14ac:dyDescent="0.2">
      <c r="A22" s="2048"/>
      <c r="B22" s="2049"/>
      <c r="C22" s="1962"/>
      <c r="D22" s="2530"/>
      <c r="E22" s="2530"/>
      <c r="F22" s="2530"/>
    </row>
    <row r="23" spans="1:6" ht="20.65" customHeight="1" x14ac:dyDescent="0.2">
      <c r="A23" s="2048"/>
      <c r="B23" s="2049"/>
      <c r="C23" s="1962"/>
      <c r="D23" s="2530"/>
      <c r="E23" s="2530"/>
      <c r="F23" s="2530"/>
    </row>
    <row r="24" spans="1:6" ht="20.65" customHeight="1" x14ac:dyDescent="0.2">
      <c r="A24" s="2048"/>
      <c r="B24" s="2049"/>
      <c r="C24" s="1962"/>
      <c r="D24" s="2530"/>
      <c r="E24" s="2530"/>
      <c r="F24" s="2530"/>
    </row>
    <row r="25" spans="1:6" ht="20.65" customHeight="1" x14ac:dyDescent="0.2">
      <c r="A25" s="2048"/>
      <c r="B25" s="2049"/>
      <c r="C25" s="1962"/>
      <c r="D25" s="2530"/>
      <c r="E25" s="2530"/>
      <c r="F25" s="2530"/>
    </row>
    <row r="26" spans="1:6" ht="20.65" customHeight="1" x14ac:dyDescent="0.2">
      <c r="A26" s="2048"/>
      <c r="B26" s="2049"/>
      <c r="C26" s="1962"/>
      <c r="D26" s="2530"/>
      <c r="E26" s="2530"/>
      <c r="F26" s="2530"/>
    </row>
    <row r="27" spans="1:6" ht="20.65" customHeight="1" x14ac:dyDescent="0.2">
      <c r="A27" s="2048"/>
      <c r="B27" s="2049"/>
      <c r="C27" s="1962"/>
      <c r="D27" s="2530"/>
      <c r="E27" s="2530"/>
      <c r="F27" s="2530"/>
    </row>
    <row r="28" spans="1:6" ht="20.65" customHeight="1" x14ac:dyDescent="0.2">
      <c r="A28" s="2048"/>
      <c r="B28" s="2049"/>
      <c r="C28" s="1962"/>
      <c r="D28" s="2530"/>
      <c r="E28" s="2530"/>
      <c r="F28" s="2530"/>
    </row>
    <row r="29" spans="1:6" ht="20.65" customHeight="1" x14ac:dyDescent="0.2">
      <c r="A29" s="2048"/>
      <c r="B29" s="2049"/>
      <c r="C29" s="1962"/>
      <c r="D29" s="2530"/>
      <c r="E29" s="2530"/>
      <c r="F29" s="2530"/>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31" t="s">
        <v>2165</v>
      </c>
      <c r="B32" s="2531"/>
      <c r="C32" s="2531"/>
      <c r="D32" s="2531"/>
      <c r="E32" s="2531"/>
      <c r="F32" s="2531"/>
    </row>
    <row r="33" spans="1:6" ht="13.5" customHeight="1" x14ac:dyDescent="0.2">
      <c r="A33" s="1481" t="s">
        <v>1754</v>
      </c>
      <c r="B33" s="1673"/>
      <c r="C33" s="1676">
        <v>29818</v>
      </c>
      <c r="D33" s="1675"/>
      <c r="E33" s="1405"/>
    </row>
    <row r="34" spans="1:6" ht="13.5" customHeight="1" x14ac:dyDescent="0.2">
      <c r="A34" s="1481" t="s">
        <v>1755</v>
      </c>
      <c r="B34" s="1673"/>
      <c r="C34" s="1677">
        <v>0</v>
      </c>
      <c r="D34" s="1675" t="s">
        <v>2070</v>
      </c>
      <c r="E34" s="2532">
        <f>+C33+C34</f>
        <v>29818</v>
      </c>
      <c r="F34" s="2533"/>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t="s">
        <v>105</v>
      </c>
      <c r="D38" s="1675"/>
      <c r="E38" s="1405"/>
    </row>
    <row r="39" spans="1:6" ht="14.25" customHeight="1" x14ac:dyDescent="0.2">
      <c r="A39" s="1481"/>
      <c r="B39" s="1673" t="s">
        <v>1757</v>
      </c>
      <c r="C39" s="1679" t="s">
        <v>105</v>
      </c>
      <c r="D39" s="1675"/>
      <c r="E39" s="1405"/>
    </row>
    <row r="40" spans="1:6" ht="14.25" customHeight="1" x14ac:dyDescent="0.2">
      <c r="A40" s="1481"/>
      <c r="B40" s="1673" t="s">
        <v>1758</v>
      </c>
      <c r="C40" s="1679" t="s">
        <v>105</v>
      </c>
      <c r="D40" s="1675"/>
      <c r="E40" s="1405"/>
    </row>
    <row r="41" spans="1:6" ht="14.25" customHeight="1" x14ac:dyDescent="0.2">
      <c r="A41" s="1481"/>
      <c r="B41" s="1673" t="s">
        <v>1759</v>
      </c>
      <c r="C41" s="1679" t="s">
        <v>105</v>
      </c>
      <c r="D41" s="1675"/>
      <c r="E41" s="1405"/>
    </row>
    <row r="42" spans="1:6" ht="14.25" customHeight="1" x14ac:dyDescent="0.2">
      <c r="A42" s="1481" t="s">
        <v>1760</v>
      </c>
      <c r="B42" s="1673"/>
      <c r="C42" s="1679" t="s">
        <v>105</v>
      </c>
      <c r="D42" s="1675"/>
      <c r="E42" s="1405"/>
    </row>
    <row r="43" spans="1:6" ht="14.25" customHeight="1" x14ac:dyDescent="0.2">
      <c r="A43" s="1481" t="s">
        <v>1761</v>
      </c>
      <c r="B43" s="1673"/>
      <c r="C43" s="1680" t="s">
        <v>105</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4" t="s">
        <v>2072</v>
      </c>
      <c r="C49" s="2534"/>
      <c r="D49" s="2534"/>
      <c r="E49" s="1401"/>
    </row>
    <row r="50" spans="1:5" s="1355" customFormat="1" ht="3.75" customHeight="1" x14ac:dyDescent="0.2">
      <c r="A50" s="1402"/>
      <c r="B50" s="2054"/>
      <c r="C50" s="2054"/>
      <c r="D50" s="2054"/>
      <c r="E50" s="1401"/>
    </row>
    <row r="51" spans="1:5" s="1355" customFormat="1" ht="20.25" customHeight="1" x14ac:dyDescent="0.2">
      <c r="A51" s="1400">
        <v>6</v>
      </c>
      <c r="B51" s="2529" t="s">
        <v>1941</v>
      </c>
      <c r="C51" s="2529"/>
      <c r="D51" s="2529"/>
    </row>
    <row r="52" spans="1:5" ht="14.25" customHeight="1" x14ac:dyDescent="0.2">
      <c r="A52" s="1400"/>
      <c r="B52" s="2529"/>
      <c r="C52" s="2529"/>
      <c r="D52" s="252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pageMargins left="0.75" right="0.75" top="1" bottom="0.5" header="0.5" footer="0.5"/>
  <pageSetup scale="77" firstPageNumber="72" orientation="portrait"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A28" sqref="A2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East Alton SD 13</v>
      </c>
      <c r="C1" s="2559"/>
      <c r="D1" s="2559"/>
      <c r="E1" s="2559"/>
      <c r="F1" s="2559"/>
      <c r="G1" s="2559"/>
      <c r="H1" s="2559"/>
      <c r="I1" s="2559"/>
      <c r="J1" s="1438"/>
    </row>
    <row r="2" spans="2:10" s="1350" customFormat="1" ht="12.75" customHeight="1" x14ac:dyDescent="0.2">
      <c r="B2" s="2560">
        <f>'Single Audit Cover'!E7</f>
        <v>41057013002</v>
      </c>
      <c r="C2" s="2561"/>
      <c r="D2" s="2561"/>
      <c r="E2" s="2561"/>
      <c r="F2" s="2561"/>
      <c r="G2" s="2561"/>
      <c r="H2" s="2561"/>
      <c r="I2" s="2561"/>
      <c r="J2" s="1438"/>
    </row>
    <row r="3" spans="2:10" s="1350" customFormat="1" ht="12.75" customHeight="1" x14ac:dyDescent="0.2">
      <c r="B3" s="2562" t="s">
        <v>1511</v>
      </c>
      <c r="C3" s="2545"/>
      <c r="D3" s="2545"/>
      <c r="E3" s="2545"/>
      <c r="F3" s="2545"/>
      <c r="G3" s="2545"/>
      <c r="H3" s="2545"/>
      <c r="I3" s="2545"/>
      <c r="J3" s="1437"/>
    </row>
    <row r="4" spans="2:10" s="1350" customFormat="1" ht="12.75" customHeight="1" x14ac:dyDescent="0.2">
      <c r="B4" s="2562" t="str">
        <f>'Single Audit Cover'!A4</f>
        <v>Year Ending June 30, 2017</v>
      </c>
      <c r="C4" s="2545"/>
      <c r="D4" s="2545"/>
      <c r="E4" s="2545"/>
      <c r="F4" s="2545"/>
      <c r="G4" s="2545"/>
      <c r="H4" s="2545"/>
      <c r="I4" s="2545"/>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2" t="s">
        <v>1510</v>
      </c>
      <c r="C7" s="2545"/>
      <c r="D7" s="2545"/>
      <c r="E7" s="2545"/>
      <c r="F7" s="2545"/>
      <c r="G7" s="2545"/>
      <c r="H7" s="2545"/>
      <c r="I7" s="2545"/>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3" t="s">
        <v>1359</v>
      </c>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2092</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4" t="s">
        <v>1571</v>
      </c>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2092</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1499</v>
      </c>
      <c r="C37" s="2565" t="s">
        <v>1498</v>
      </c>
      <c r="D37" s="2566"/>
      <c r="E37" s="2566"/>
      <c r="F37" s="2567"/>
      <c r="G37" s="2565" t="s">
        <v>2075</v>
      </c>
      <c r="H37" s="2566"/>
      <c r="I37" s="2567"/>
    </row>
    <row r="38" spans="2:9" ht="16.5" customHeight="1" x14ac:dyDescent="0.2">
      <c r="B38" s="2061" t="s">
        <v>2164</v>
      </c>
      <c r="C38" s="2554" t="s">
        <v>2163</v>
      </c>
      <c r="D38" s="2555"/>
      <c r="E38" s="2555"/>
      <c r="F38" s="2556"/>
      <c r="G38" s="2568">
        <v>273961</v>
      </c>
      <c r="H38" s="2569"/>
      <c r="I38" s="2570"/>
    </row>
    <row r="39" spans="2:9" ht="16.5" customHeight="1" x14ac:dyDescent="0.2">
      <c r="B39" s="2061" t="s">
        <v>2120</v>
      </c>
      <c r="C39" s="2554" t="s">
        <v>2162</v>
      </c>
      <c r="D39" s="2555"/>
      <c r="E39" s="2555"/>
      <c r="F39" s="2556"/>
      <c r="G39" s="2557">
        <v>371101</v>
      </c>
      <c r="H39" s="2557"/>
      <c r="I39" s="2557"/>
    </row>
    <row r="40" spans="2:9" ht="16.5" customHeight="1" x14ac:dyDescent="0.2">
      <c r="B40" s="2061"/>
      <c r="C40" s="2554"/>
      <c r="D40" s="2555"/>
      <c r="E40" s="2555"/>
      <c r="F40" s="2556"/>
      <c r="G40" s="2557"/>
      <c r="H40" s="2557"/>
      <c r="I40" s="2557"/>
    </row>
    <row r="41" spans="2:9" ht="16.5" customHeight="1" x14ac:dyDescent="0.2">
      <c r="B41" s="2061"/>
      <c r="C41" s="2554"/>
      <c r="D41" s="2555"/>
      <c r="E41" s="2555"/>
      <c r="F41" s="2556"/>
      <c r="G41" s="2557"/>
      <c r="H41" s="2557"/>
      <c r="I41" s="2557"/>
    </row>
    <row r="42" spans="2:9" ht="16.5" customHeight="1" x14ac:dyDescent="0.2">
      <c r="B42" s="2061"/>
      <c r="C42" s="2554"/>
      <c r="D42" s="2555"/>
      <c r="E42" s="2555"/>
      <c r="F42" s="2556"/>
      <c r="G42" s="2557"/>
      <c r="H42" s="2557"/>
      <c r="I42" s="2557"/>
    </row>
    <row r="43" spans="2:9" ht="16.5" customHeight="1" x14ac:dyDescent="0.2">
      <c r="B43" s="2061"/>
      <c r="C43" s="2547" t="s">
        <v>2076</v>
      </c>
      <c r="D43" s="2548"/>
      <c r="E43" s="2548"/>
      <c r="F43" s="2549"/>
      <c r="G43" s="2550">
        <f>SUM(G38:I42)</f>
        <v>645062</v>
      </c>
      <c r="H43" s="2550"/>
      <c r="I43" s="2550"/>
    </row>
    <row r="44" spans="2:9" ht="12.75" customHeight="1" x14ac:dyDescent="0.2"/>
    <row r="45" spans="2:9" ht="12.75" customHeight="1" x14ac:dyDescent="0.2">
      <c r="B45" s="1430" t="s">
        <v>2077</v>
      </c>
      <c r="D45" s="2551">
        <v>1280353</v>
      </c>
      <c r="E45" s="2552"/>
    </row>
    <row r="46" spans="2:9" ht="5.25" customHeight="1" x14ac:dyDescent="0.2">
      <c r="B46" s="2062"/>
      <c r="D46" s="2063"/>
      <c r="E46" s="2064"/>
    </row>
    <row r="47" spans="2:9" ht="12.75" customHeight="1" x14ac:dyDescent="0.2">
      <c r="B47" s="1355" t="s">
        <v>2078</v>
      </c>
      <c r="C47" s="1355"/>
      <c r="D47" s="2065">
        <f>+G43/D45</f>
        <v>0.50381574456419442</v>
      </c>
      <c r="E47" s="2066"/>
      <c r="F47" s="2067"/>
      <c r="I47" s="2068"/>
    </row>
    <row r="48" spans="2:9" ht="9.9499999999999993" customHeight="1" x14ac:dyDescent="0.2"/>
    <row r="49" spans="1:9" x14ac:dyDescent="0.2">
      <c r="B49" s="1358" t="s">
        <v>1497</v>
      </c>
      <c r="C49" s="1370"/>
      <c r="D49" s="1370"/>
      <c r="E49" s="2553">
        <v>750000</v>
      </c>
      <c r="F49" s="2553"/>
      <c r="G49" s="2553"/>
      <c r="H49" s="1404"/>
    </row>
    <row r="51" spans="1:9" ht="13.5" customHeight="1" x14ac:dyDescent="0.2">
      <c r="B51" s="1358" t="s">
        <v>1496</v>
      </c>
      <c r="C51" s="1370"/>
      <c r="E51" s="1418"/>
      <c r="F51" s="1355" t="s">
        <v>1030</v>
      </c>
      <c r="G51" s="1418" t="s">
        <v>2092</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pageMargins left="0.75" right="0.75" top="1" bottom="0.5" header="0.5" footer="0.5"/>
  <pageSetup scale="85" firstPageNumber="40" orientation="portrait" r:id="rId1"/>
  <headerFooter>
    <oddFooter xml:space="preserve">&amp;C&amp;"Times New Roman,Regular"See Independent Auditor's Reports
&amp;P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8" sqref="A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East Alton SD 13</v>
      </c>
      <c r="C1" s="2558"/>
      <c r="D1" s="2558"/>
      <c r="E1" s="2558"/>
      <c r="F1" s="2558"/>
      <c r="G1" s="2558"/>
      <c r="H1" s="2558"/>
      <c r="I1" s="2558"/>
      <c r="J1" s="2558"/>
      <c r="K1" s="2558"/>
      <c r="L1" s="1471"/>
      <c r="M1" s="1471"/>
    </row>
    <row r="2" spans="1:13" ht="12" customHeight="1" x14ac:dyDescent="0.2">
      <c r="B2" s="2560">
        <f>'Single Audit Cover'!E7</f>
        <v>41057013002</v>
      </c>
      <c r="C2" s="2560"/>
      <c r="D2" s="2560"/>
      <c r="E2" s="2560"/>
      <c r="F2" s="2560"/>
      <c r="G2" s="2560"/>
      <c r="H2" s="2560"/>
      <c r="I2" s="2560"/>
      <c r="J2" s="2560"/>
      <c r="K2" s="2560"/>
      <c r="L2" s="1470"/>
      <c r="M2" s="1469"/>
    </row>
    <row r="3" spans="1:13" ht="10.35" customHeight="1" x14ac:dyDescent="0.2">
      <c r="B3" s="2544" t="s">
        <v>1511</v>
      </c>
      <c r="C3" s="2544"/>
      <c r="D3" s="2544"/>
      <c r="E3" s="2544"/>
      <c r="F3" s="2544"/>
      <c r="G3" s="2544"/>
      <c r="H3" s="2544"/>
      <c r="I3" s="2544"/>
      <c r="J3" s="2544"/>
      <c r="K3" s="2544"/>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1530</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2022</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2" t="s">
        <v>2161</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8" sqref="A2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East Alton SD 13</v>
      </c>
      <c r="C1" s="2558"/>
      <c r="D1" s="2558"/>
      <c r="E1" s="1500"/>
    </row>
    <row r="2" spans="2:5" s="1370" customFormat="1" ht="12.75" customHeight="1" x14ac:dyDescent="0.2">
      <c r="B2" s="2560">
        <f>'Single Audit Cover'!E7</f>
        <v>41057013002</v>
      </c>
      <c r="C2" s="2560"/>
      <c r="D2" s="2560"/>
      <c r="E2" s="1499"/>
    </row>
    <row r="3" spans="2:5" s="1331" customFormat="1" ht="12.75" customHeight="1" x14ac:dyDescent="0.2">
      <c r="B3" s="2544" t="s">
        <v>1560</v>
      </c>
      <c r="C3" s="2544"/>
      <c r="D3" s="2544"/>
      <c r="E3" s="2004"/>
    </row>
    <row r="4" spans="2:5" s="1370" customFormat="1" ht="12.75" customHeight="1" x14ac:dyDescent="0.2">
      <c r="B4" s="2577" t="str">
        <f>'Single Audit Cover'!A4</f>
        <v>Year Ending June 30, 2017</v>
      </c>
      <c r="C4" s="2577"/>
      <c r="D4" s="2577"/>
      <c r="E4" s="1498"/>
    </row>
    <row r="5" spans="2:5" s="1370" customFormat="1" ht="40.15" customHeight="1" x14ac:dyDescent="0.2">
      <c r="B5" s="1687" t="s">
        <v>1901</v>
      </c>
      <c r="C5" s="1481"/>
      <c r="D5" s="1481"/>
      <c r="E5" s="1481"/>
    </row>
    <row r="6" spans="2:5" s="1370" customFormat="1" ht="13.5" customHeight="1" x14ac:dyDescent="0.2">
      <c r="B6" s="1497" t="s">
        <v>1559</v>
      </c>
      <c r="C6" s="1497" t="s">
        <v>1558</v>
      </c>
      <c r="D6" s="1497" t="s">
        <v>1557</v>
      </c>
    </row>
    <row r="7" spans="2:5" ht="13.5" customHeight="1" x14ac:dyDescent="0.2">
      <c r="B7" s="1688" t="s">
        <v>2183</v>
      </c>
      <c r="C7" s="1496" t="s">
        <v>2177</v>
      </c>
      <c r="D7" s="1496" t="s">
        <v>2181</v>
      </c>
      <c r="E7" s="1496"/>
    </row>
    <row r="8" spans="2:5" ht="13.5" customHeight="1" x14ac:dyDescent="0.2">
      <c r="B8" s="1688"/>
      <c r="C8" s="1496" t="s">
        <v>2178</v>
      </c>
      <c r="D8" s="1496" t="s">
        <v>2182</v>
      </c>
      <c r="E8" s="1496"/>
    </row>
    <row r="9" spans="2:5" ht="13.5" customHeight="1" x14ac:dyDescent="0.2">
      <c r="B9" s="1689"/>
      <c r="C9" s="1409" t="s">
        <v>2179</v>
      </c>
      <c r="D9" s="1409"/>
      <c r="E9" s="1409"/>
    </row>
    <row r="10" spans="2:5" ht="13.5" customHeight="1" x14ac:dyDescent="0.2">
      <c r="B10" s="1688"/>
      <c r="C10" s="1409" t="s">
        <v>2180</v>
      </c>
      <c r="D10" s="1409"/>
      <c r="E10" s="1409"/>
    </row>
    <row r="11" spans="2:5" ht="13.5" customHeight="1" x14ac:dyDescent="0.2">
      <c r="B11" s="1688"/>
      <c r="C11" s="1409"/>
      <c r="D11" s="1409"/>
      <c r="E11" s="1409"/>
    </row>
    <row r="12" spans="2:5" ht="13.5" customHeight="1" x14ac:dyDescent="0.2">
      <c r="B12" s="1688" t="s">
        <v>2184</v>
      </c>
      <c r="C12" s="1409" t="s">
        <v>2185</v>
      </c>
      <c r="D12" s="1409" t="s">
        <v>2189</v>
      </c>
      <c r="E12" s="1409"/>
    </row>
    <row r="13" spans="2:5" ht="13.5" customHeight="1" x14ac:dyDescent="0.2">
      <c r="B13" s="1688"/>
      <c r="C13" s="1409" t="s">
        <v>2186</v>
      </c>
      <c r="D13" s="1409"/>
      <c r="E13" s="1409"/>
    </row>
    <row r="14" spans="2:5" ht="13.5" customHeight="1" x14ac:dyDescent="0.2">
      <c r="B14" s="1688"/>
      <c r="C14" s="1409" t="s">
        <v>2187</v>
      </c>
      <c r="D14" s="1409"/>
      <c r="E14" s="1409"/>
    </row>
    <row r="15" spans="2:5" ht="13.5" customHeight="1" x14ac:dyDescent="0.2">
      <c r="B15" s="1688"/>
      <c r="C15" s="1409" t="s">
        <v>2188</v>
      </c>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75" orientation="portrait" r:id="rId1"/>
  <headerFooter>
    <oddFooter xml:space="preserve">&amp;C&amp;"Times New Roman,Regular"See Independent Auditor's Reports
&amp;P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A28" sqref="A2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East Alton SD 13</v>
      </c>
      <c r="C1" s="2558"/>
      <c r="D1" s="2558"/>
      <c r="E1" s="2558"/>
      <c r="F1" s="1490"/>
      <c r="G1" s="1490"/>
      <c r="H1" s="1490"/>
      <c r="I1" s="1490"/>
      <c r="J1" s="1490"/>
      <c r="K1" s="1490"/>
      <c r="L1" s="1490"/>
    </row>
    <row r="2" spans="2:12" ht="13.5" customHeight="1" x14ac:dyDescent="0.2">
      <c r="B2" s="2560">
        <f>'Single Audit Cover'!E7</f>
        <v>41057013002</v>
      </c>
      <c r="C2" s="2560"/>
      <c r="D2" s="2560"/>
      <c r="E2" s="2560"/>
      <c r="F2" s="1489"/>
      <c r="G2" s="1489"/>
      <c r="H2" s="1489"/>
      <c r="I2" s="1489"/>
      <c r="J2" s="1489"/>
      <c r="K2" s="1489"/>
      <c r="L2" s="1489"/>
    </row>
    <row r="3" spans="2:12" ht="13.5" customHeight="1" x14ac:dyDescent="0.2">
      <c r="B3" s="2544" t="s">
        <v>1568</v>
      </c>
      <c r="C3" s="2544"/>
      <c r="D3" s="2544"/>
      <c r="E3" s="2544"/>
      <c r="F3" s="2004"/>
      <c r="G3" s="2004"/>
      <c r="H3" s="2004"/>
      <c r="I3" s="2004"/>
      <c r="J3" s="2004"/>
      <c r="K3" s="2004"/>
      <c r="L3" s="2004"/>
    </row>
    <row r="4" spans="2:12" ht="13.5" customHeight="1" x14ac:dyDescent="0.2">
      <c r="B4" s="2578" t="str">
        <f>'Single Audit Cover'!A4</f>
        <v>Year Ending June 30, 2017</v>
      </c>
      <c r="C4" s="2578"/>
      <c r="D4" s="2578"/>
      <c r="E4" s="257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4" t="s">
        <v>2161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1564</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election activeCell="A28" sqref="A2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East Alton SD 13</v>
      </c>
      <c r="C1" s="2582"/>
      <c r="D1" s="2582"/>
      <c r="E1" s="2582"/>
      <c r="F1" s="2582"/>
      <c r="G1" s="2582"/>
      <c r="H1" s="2582"/>
      <c r="I1" s="2582"/>
      <c r="J1" s="2582"/>
      <c r="K1" s="2582"/>
      <c r="L1" s="1490"/>
    </row>
    <row r="2" spans="1:12" ht="12.75" customHeight="1" x14ac:dyDescent="0.2">
      <c r="B2" s="2583">
        <f>'Single Audit Cover'!E7</f>
        <v>41057013002</v>
      </c>
      <c r="C2" s="2583"/>
      <c r="D2" s="2583"/>
      <c r="E2" s="2583"/>
      <c r="F2" s="2583"/>
      <c r="G2" s="2583"/>
      <c r="H2" s="2583"/>
      <c r="I2" s="2583"/>
      <c r="J2" s="2583"/>
      <c r="K2" s="2583"/>
      <c r="L2" s="1489"/>
    </row>
    <row r="3" spans="1:12" ht="12.75" customHeight="1" x14ac:dyDescent="0.2">
      <c r="B3" s="2544" t="s">
        <v>1511</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1364</v>
      </c>
      <c r="C5" s="1338"/>
      <c r="L5" s="1404"/>
    </row>
    <row r="6" spans="1:12" ht="30.75" customHeight="1" x14ac:dyDescent="0.2">
      <c r="A6" s="1404"/>
      <c r="B6" s="2584" t="s">
        <v>1550</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2022</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79"/>
      <c r="E14" s="2579"/>
      <c r="F14" s="2579"/>
      <c r="H14" s="1407" t="s">
        <v>1544</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0"/>
      <c r="E16" s="2580"/>
      <c r="F16" s="2580"/>
      <c r="G16" s="2580"/>
      <c r="H16" s="2580"/>
      <c r="I16" s="2580"/>
      <c r="J16" s="2580"/>
      <c r="K16" s="2580"/>
      <c r="L16" s="1404"/>
    </row>
    <row r="17" spans="2:12" ht="13.5" customHeight="1" x14ac:dyDescent="0.2">
      <c r="B17" s="1408" t="s">
        <v>1542</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2" t="s">
        <v>2161</v>
      </c>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41057013002</v>
      </c>
    </row>
    <row r="3" spans="1:2" x14ac:dyDescent="0.2">
      <c r="A3" t="s">
        <v>1109</v>
      </c>
      <c r="B3" s="1221" t="str">
        <f>COVER!A15</f>
        <v>MADISON</v>
      </c>
    </row>
    <row r="4" spans="1:2" x14ac:dyDescent="0.2">
      <c r="A4" t="s">
        <v>1165</v>
      </c>
      <c r="B4" s="1221" t="str">
        <f>COVER!A17</f>
        <v>East Alton SD 13</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060-007219</v>
      </c>
    </row>
    <row r="16" spans="1:2" x14ac:dyDescent="0.2">
      <c r="A16" t="s">
        <v>489</v>
      </c>
      <c r="B16" s="1221" t="str">
        <f>COVER!T13</f>
        <v>DENNIS ROSE &amp; ASSOCIATES, P.C.</v>
      </c>
    </row>
    <row r="17" spans="1:2" x14ac:dyDescent="0.2">
      <c r="A17" t="s">
        <v>1029</v>
      </c>
      <c r="B17" s="1221" t="str">
        <f>COVER!T15</f>
        <v>DENNIS ROSE</v>
      </c>
    </row>
    <row r="18" spans="1:2" x14ac:dyDescent="0.2">
      <c r="A18" t="s">
        <v>1344</v>
      </c>
      <c r="B18" s="1221" t="str">
        <f>COVER!T17</f>
        <v>1904 STATE STREET</v>
      </c>
    </row>
    <row r="19" spans="1:2" x14ac:dyDescent="0.2">
      <c r="A19" t="s">
        <v>1031</v>
      </c>
      <c r="B19" s="1221" t="str">
        <f>COVER!T25</f>
        <v>DROSECPA@DRA-CPA.COM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618-465-4999</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319508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319508</v>
      </c>
      <c r="D92" s="13" t="str">
        <f t="shared" si="0"/>
        <v>Error?</v>
      </c>
    </row>
    <row r="93" spans="1:4" x14ac:dyDescent="0.2">
      <c r="A93" s="54">
        <v>32</v>
      </c>
      <c r="B93" s="1221">
        <f>'Assets-Liab 5-6'!C41</f>
        <v>319508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170874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170874</v>
      </c>
      <c r="D123" s="13" t="str">
        <f t="shared" si="0"/>
        <v>Error?</v>
      </c>
    </row>
    <row r="124" spans="1:4" x14ac:dyDescent="0.2">
      <c r="A124" s="54">
        <v>63</v>
      </c>
      <c r="B124" s="1221">
        <f>'Assets-Liab 5-6'!D41</f>
        <v>170874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199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20000</v>
      </c>
      <c r="C139" s="13" t="s">
        <v>652</v>
      </c>
      <c r="D139" s="13" t="str">
        <f t="shared" si="1"/>
        <v>Error?</v>
      </c>
    </row>
    <row r="140" spans="1:4" x14ac:dyDescent="0.2">
      <c r="A140" s="54">
        <v>79</v>
      </c>
      <c r="B140" s="1221">
        <f>'Assets-Liab 5-6'!E39</f>
        <v>-19801</v>
      </c>
      <c r="D140" s="13" t="str">
        <f t="shared" si="1"/>
        <v>Error?</v>
      </c>
    </row>
    <row r="141" spans="1:4" x14ac:dyDescent="0.2">
      <c r="A141" s="54">
        <v>80</v>
      </c>
      <c r="B141" s="1221">
        <f>'Assets-Liab 5-6'!E41</f>
        <v>199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18000</v>
      </c>
      <c r="C169" s="13" t="s">
        <v>652</v>
      </c>
      <c r="D169" s="13" t="str">
        <f t="shared" si="1"/>
        <v>Error?</v>
      </c>
    </row>
    <row r="170" spans="1:4" x14ac:dyDescent="0.2">
      <c r="A170" s="54">
        <v>109</v>
      </c>
      <c r="B170" s="1221">
        <f>'Assets-Liab 5-6'!F39</f>
        <v>-17589</v>
      </c>
      <c r="D170" s="13" t="str">
        <f t="shared" si="1"/>
        <v>Error?</v>
      </c>
    </row>
    <row r="171" spans="1:4" x14ac:dyDescent="0.2">
      <c r="A171" s="54">
        <v>110</v>
      </c>
      <c r="B171" s="1221">
        <f>'Assets-Liab 5-6'!F41</f>
        <v>411</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142947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77820</v>
      </c>
      <c r="D189" s="13" t="str">
        <f t="shared" si="1"/>
        <v>Error?</v>
      </c>
    </row>
    <row r="190" spans="1:4" x14ac:dyDescent="0.2">
      <c r="A190" s="54">
        <v>129</v>
      </c>
      <c r="B190" s="1221">
        <f>'Assets-Liab 5-6'!G41</f>
        <v>142947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888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888</v>
      </c>
      <c r="D212" s="13" t="str">
        <f t="shared" si="2"/>
        <v>Error?</v>
      </c>
    </row>
    <row r="213" spans="1:4" x14ac:dyDescent="0.2">
      <c r="A213" s="90">
        <v>152</v>
      </c>
      <c r="B213" s="1221">
        <f>'Assets-Liab 5-6'!H41</f>
        <v>888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100686</v>
      </c>
      <c r="D273" s="13" t="str">
        <f t="shared" si="3"/>
        <v>Error?</v>
      </c>
    </row>
    <row r="274" spans="1:4" x14ac:dyDescent="0.2">
      <c r="A274" s="54">
        <v>213</v>
      </c>
      <c r="B274" s="1221">
        <f>'Assets-Liab 5-6'!M17</f>
        <v>11690654</v>
      </c>
      <c r="D274" s="13" t="str">
        <f t="shared" si="3"/>
        <v>Error?</v>
      </c>
    </row>
    <row r="275" spans="1:4" x14ac:dyDescent="0.2">
      <c r="A275" s="54">
        <v>214</v>
      </c>
      <c r="B275" s="1221">
        <f>'Assets-Liab 5-6'!M18</f>
        <v>3295725</v>
      </c>
      <c r="D275" s="13" t="str">
        <f t="shared" si="3"/>
        <v>Error?</v>
      </c>
    </row>
    <row r="276" spans="1:4" x14ac:dyDescent="0.2">
      <c r="A276" s="54">
        <v>215</v>
      </c>
      <c r="B276" s="1221">
        <f>'Assets-Liab 5-6'!M19</f>
        <v>4702894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19789959</v>
      </c>
      <c r="C279" s="13" t="s">
        <v>652</v>
      </c>
      <c r="D279" s="13" t="str">
        <f t="shared" si="3"/>
        <v>Error?</v>
      </c>
    </row>
    <row r="280" spans="1:4" x14ac:dyDescent="0.2">
      <c r="A280" s="54">
        <v>219</v>
      </c>
      <c r="B280" s="1221">
        <f>'Assets-Liab 5-6'!M40</f>
        <v>19789959</v>
      </c>
      <c r="D280" s="13" t="str">
        <f t="shared" si="3"/>
        <v>Error?</v>
      </c>
    </row>
    <row r="281" spans="1:4" x14ac:dyDescent="0.2">
      <c r="A281" s="54">
        <v>220</v>
      </c>
      <c r="B281" s="1221">
        <f>'Assets-Liab 5-6'!M41</f>
        <v>19789959</v>
      </c>
      <c r="C281" s="13" t="s">
        <v>652</v>
      </c>
      <c r="D281" s="13" t="str">
        <f t="shared" si="3"/>
        <v>Error?</v>
      </c>
    </row>
    <row r="282" spans="1:4" x14ac:dyDescent="0.2">
      <c r="A282" s="54">
        <v>221</v>
      </c>
      <c r="B282" s="1221">
        <f>'Assets-Liab 5-6'!N21</f>
        <v>0</v>
      </c>
      <c r="D282" s="13" t="str">
        <f t="shared" si="3"/>
        <v>Error?</v>
      </c>
    </row>
    <row r="283" spans="1:4" x14ac:dyDescent="0.2">
      <c r="A283" s="54">
        <v>222</v>
      </c>
      <c r="B283" s="1221">
        <f>'Assets-Liab 5-6'!N22</f>
        <v>5301597</v>
      </c>
      <c r="D283" s="13" t="str">
        <f t="shared" si="3"/>
        <v>Error?</v>
      </c>
    </row>
    <row r="284" spans="1:4" x14ac:dyDescent="0.2">
      <c r="A284" s="54">
        <v>223</v>
      </c>
      <c r="B284" s="1221">
        <f>'Assets-Liab 5-6'!N23</f>
        <v>5301597</v>
      </c>
      <c r="C284" s="13" t="s">
        <v>652</v>
      </c>
      <c r="D284" s="13" t="str">
        <f t="shared" si="3"/>
        <v>Error?</v>
      </c>
    </row>
    <row r="285" spans="1:4" x14ac:dyDescent="0.2">
      <c r="A285" s="54">
        <v>224</v>
      </c>
      <c r="B285" s="1221">
        <f>'Assets-Liab 5-6'!N36</f>
        <v>5301597</v>
      </c>
      <c r="D285" s="13" t="str">
        <f t="shared" si="3"/>
        <v>Error?</v>
      </c>
    </row>
    <row r="286" spans="1:4" x14ac:dyDescent="0.2">
      <c r="A286" s="82">
        <v>225</v>
      </c>
      <c r="D286" s="13" t="str">
        <f t="shared" si="3"/>
        <v>OK</v>
      </c>
    </row>
    <row r="287" spans="1:4" x14ac:dyDescent="0.2">
      <c r="A287" s="54">
        <v>226</v>
      </c>
      <c r="B287" s="1221">
        <f>'Assets-Liab 5-6'!N37</f>
        <v>5301597</v>
      </c>
      <c r="C287" s="13" t="s">
        <v>652</v>
      </c>
      <c r="D287" s="13" t="str">
        <f t="shared" si="3"/>
        <v>Error?</v>
      </c>
    </row>
    <row r="288" spans="1:4" x14ac:dyDescent="0.2">
      <c r="A288" s="54">
        <v>227</v>
      </c>
      <c r="B288" s="1221">
        <f>'Assets-Liab 5-6'!N41</f>
        <v>5301597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850300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350000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1793101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341858</v>
      </c>
      <c r="D718" s="13" t="str">
        <f t="shared" si="10"/>
        <v>Error?</v>
      </c>
    </row>
    <row r="719" spans="1:4" x14ac:dyDescent="0.2">
      <c r="A719" s="54">
        <v>658</v>
      </c>
      <c r="B719" s="1221">
        <f>'Expenditures 15-22'!C15</f>
        <v>3500</v>
      </c>
      <c r="D719" s="13" t="str">
        <f t="shared" si="10"/>
        <v>Error?</v>
      </c>
    </row>
    <row r="720" spans="1:4" x14ac:dyDescent="0.2">
      <c r="A720" s="54">
        <v>659</v>
      </c>
      <c r="B720" s="1221">
        <f>'Expenditures 15-22'!C33</f>
        <v>3187940</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38800</v>
      </c>
      <c r="D723" s="13" t="str">
        <f t="shared" si="10"/>
        <v>Error?</v>
      </c>
    </row>
    <row r="724" spans="1:4" x14ac:dyDescent="0.2">
      <c r="A724" s="54">
        <v>663</v>
      </c>
      <c r="B724" s="1221">
        <f>'Expenditures 15-22'!C39</f>
        <v>45664</v>
      </c>
      <c r="D724" s="13" t="str">
        <f t="shared" si="10"/>
        <v>Error?</v>
      </c>
    </row>
    <row r="725" spans="1:4" x14ac:dyDescent="0.2">
      <c r="A725" s="54">
        <v>664</v>
      </c>
      <c r="B725" s="1221">
        <f>'Expenditures 15-22'!C40</f>
        <v>113575</v>
      </c>
      <c r="D725" s="13" t="str">
        <f t="shared" si="10"/>
        <v>Error?</v>
      </c>
    </row>
    <row r="726" spans="1:4" x14ac:dyDescent="0.2">
      <c r="A726" s="54">
        <v>665</v>
      </c>
      <c r="B726" s="1221">
        <f>'Expenditures 15-22'!C41</f>
        <v>23223</v>
      </c>
      <c r="D726" s="13" t="str">
        <f t="shared" si="10"/>
        <v>Error?</v>
      </c>
    </row>
    <row r="727" spans="1:4" x14ac:dyDescent="0.2">
      <c r="A727" s="54">
        <v>666</v>
      </c>
      <c r="B727" s="1221">
        <f>'Expenditures 15-22'!C42</f>
        <v>221262</v>
      </c>
      <c r="C727" s="13" t="s">
        <v>652</v>
      </c>
      <c r="D727" s="13" t="str">
        <f t="shared" si="10"/>
        <v>Error?</v>
      </c>
    </row>
    <row r="728" spans="1:4" x14ac:dyDescent="0.2">
      <c r="A728" s="54">
        <v>667</v>
      </c>
      <c r="B728" s="1221">
        <f>'Expenditures 15-22'!C44</f>
        <v>131677</v>
      </c>
      <c r="D728" s="13" t="str">
        <f t="shared" si="10"/>
        <v>Error?</v>
      </c>
    </row>
    <row r="729" spans="1:4" x14ac:dyDescent="0.2">
      <c r="A729" s="54">
        <v>668</v>
      </c>
      <c r="B729" s="1221">
        <f>'Expenditures 15-22'!C45</f>
        <v>76067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207744</v>
      </c>
      <c r="C731" s="13" t="s">
        <v>652</v>
      </c>
      <c r="D731" s="13" t="str">
        <f t="shared" si="10"/>
        <v>Error?</v>
      </c>
    </row>
    <row r="732" spans="1:4" x14ac:dyDescent="0.2">
      <c r="A732" s="54">
        <v>671</v>
      </c>
      <c r="B732" s="1221">
        <f>'Expenditures 15-22'!C49</f>
        <v>2000</v>
      </c>
      <c r="D732" s="13" t="str">
        <f t="shared" si="10"/>
        <v>Error?</v>
      </c>
    </row>
    <row r="733" spans="1:4" x14ac:dyDescent="0.2">
      <c r="A733" s="54">
        <v>672</v>
      </c>
      <c r="B733" s="1221">
        <f>'Expenditures 15-22'!C50</f>
        <v>169229</v>
      </c>
      <c r="D733" s="13" t="str">
        <f t="shared" si="10"/>
        <v>Error?</v>
      </c>
    </row>
    <row r="734" spans="1:4" x14ac:dyDescent="0.2">
      <c r="A734" s="54">
        <v>673</v>
      </c>
      <c r="B734" s="1221">
        <f>'Expenditures 15-22'!C53</f>
        <v>332423</v>
      </c>
      <c r="C734" s="13" t="s">
        <v>652</v>
      </c>
      <c r="D734" s="13" t="str">
        <f t="shared" si="10"/>
        <v>Error?</v>
      </c>
    </row>
    <row r="735" spans="1:4" x14ac:dyDescent="0.2">
      <c r="A735" s="54">
        <v>674</v>
      </c>
      <c r="B735" s="1221">
        <f>'Expenditures 15-22'!C55</f>
        <v>334448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334448</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41433</v>
      </c>
      <c r="D739" s="13" t="str">
        <f t="shared" si="10"/>
        <v>Error?</v>
      </c>
    </row>
    <row r="740" spans="1:4" x14ac:dyDescent="0.2">
      <c r="A740" s="54">
        <v>679</v>
      </c>
      <c r="B740" s="1221">
        <f>'Expenditures 15-22'!C61</f>
        <v>46463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206936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294832</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19789</v>
      </c>
      <c r="D751" s="13" t="str">
        <f t="shared" si="10"/>
        <v>Error?</v>
      </c>
    </row>
    <row r="752" spans="1:4" x14ac:dyDescent="0.2">
      <c r="A752" s="82">
        <v>691</v>
      </c>
      <c r="D752" s="13" t="str">
        <f t="shared" si="10"/>
        <v>OK</v>
      </c>
    </row>
    <row r="753" spans="1:4" x14ac:dyDescent="0.2">
      <c r="A753" s="54">
        <v>692</v>
      </c>
      <c r="B753" s="1221">
        <f>'Expenditures 15-22'!C72</f>
        <v>19789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1410498</v>
      </c>
      <c r="C755" s="13" t="s">
        <v>652</v>
      </c>
      <c r="D755" s="13" t="str">
        <f t="shared" si="10"/>
        <v>Error?</v>
      </c>
    </row>
    <row r="756" spans="1:4" x14ac:dyDescent="0.2">
      <c r="A756" s="54">
        <v>695</v>
      </c>
      <c r="B756" s="1221">
        <f>'Expenditures 15-22'!C75</f>
        <v>161598</v>
      </c>
      <c r="D756" s="13" t="str">
        <f t="shared" si="10"/>
        <v>Error?</v>
      </c>
    </row>
    <row r="757" spans="1:4" x14ac:dyDescent="0.2">
      <c r="A757" s="54">
        <v>696</v>
      </c>
      <c r="B757" s="1221">
        <f>'Expenditures 15-22'!C114</f>
        <v>4760036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395441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89929</v>
      </c>
      <c r="D776" s="13" t="str">
        <f t="shared" si="11"/>
        <v>Error?</v>
      </c>
    </row>
    <row r="777" spans="1:4" x14ac:dyDescent="0.2">
      <c r="A777" s="54">
        <v>716</v>
      </c>
      <c r="B777" s="1221">
        <f>'Expenditures 15-22'!D15</f>
        <v>420</v>
      </c>
      <c r="D777" s="13" t="str">
        <f t="shared" si="11"/>
        <v>Error?</v>
      </c>
    </row>
    <row r="778" spans="1:4" x14ac:dyDescent="0.2">
      <c r="A778" s="54">
        <v>717</v>
      </c>
      <c r="B778" s="1221">
        <f>'Expenditures 15-22'!D33</f>
        <v>865848</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3081</v>
      </c>
      <c r="D781" s="13" t="str">
        <f t="shared" si="11"/>
        <v>Error?</v>
      </c>
    </row>
    <row r="782" spans="1:4" x14ac:dyDescent="0.2">
      <c r="A782" s="54">
        <v>721</v>
      </c>
      <c r="B782" s="1221">
        <f>'Expenditures 15-22'!D39</f>
        <v>10974</v>
      </c>
      <c r="D782" s="13" t="str">
        <f t="shared" si="11"/>
        <v>Error?</v>
      </c>
    </row>
    <row r="783" spans="1:4" x14ac:dyDescent="0.2">
      <c r="A783" s="54">
        <v>722</v>
      </c>
      <c r="B783" s="1221">
        <f>'Expenditures 15-22'!D40</f>
        <v>35539</v>
      </c>
      <c r="D783" s="13" t="str">
        <f t="shared" si="11"/>
        <v>Error?</v>
      </c>
    </row>
    <row r="784" spans="1:4" x14ac:dyDescent="0.2">
      <c r="A784" s="54">
        <v>723</v>
      </c>
      <c r="B784" s="1221">
        <f>'Expenditures 15-22'!D41</f>
        <v>22</v>
      </c>
      <c r="D784" s="13" t="str">
        <f t="shared" si="11"/>
        <v>Error?</v>
      </c>
    </row>
    <row r="785" spans="1:4" x14ac:dyDescent="0.2">
      <c r="A785" s="54">
        <v>724</v>
      </c>
      <c r="B785" s="1221">
        <f>'Expenditures 15-22'!D42</f>
        <v>49616</v>
      </c>
      <c r="C785" s="13" t="s">
        <v>652</v>
      </c>
      <c r="D785" s="13" t="str">
        <f t="shared" si="11"/>
        <v>Error?</v>
      </c>
    </row>
    <row r="786" spans="1:4" x14ac:dyDescent="0.2">
      <c r="A786" s="54">
        <v>725</v>
      </c>
      <c r="B786" s="1221">
        <f>'Expenditures 15-22'!D44</f>
        <v>26769</v>
      </c>
      <c r="D786" s="13" t="str">
        <f t="shared" si="11"/>
        <v>Error?</v>
      </c>
    </row>
    <row r="787" spans="1:4" x14ac:dyDescent="0.2">
      <c r="A787" s="54">
        <v>726</v>
      </c>
      <c r="B787" s="1221">
        <f>'Expenditures 15-22'!D45</f>
        <v>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26787</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52171</v>
      </c>
      <c r="D791" s="13" t="str">
        <f t="shared" si="11"/>
        <v>Error?</v>
      </c>
    </row>
    <row r="792" spans="1:4" x14ac:dyDescent="0.2">
      <c r="A792" s="54">
        <v>731</v>
      </c>
      <c r="B792" s="1221">
        <f>'Expenditures 15-22'!D53</f>
        <v>88591</v>
      </c>
      <c r="C792" s="13" t="s">
        <v>652</v>
      </c>
      <c r="D792" s="13" t="str">
        <f t="shared" si="11"/>
        <v>Error?</v>
      </c>
    </row>
    <row r="793" spans="1:4" x14ac:dyDescent="0.2">
      <c r="A793" s="54">
        <v>732</v>
      </c>
      <c r="B793" s="1221">
        <f>'Expenditures 15-22'!D55</f>
        <v>83149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83149</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12693</v>
      </c>
      <c r="D797" s="13" t="str">
        <f t="shared" si="11"/>
        <v>Error?</v>
      </c>
    </row>
    <row r="798" spans="1:4" x14ac:dyDescent="0.2">
      <c r="A798" s="54">
        <v>737</v>
      </c>
      <c r="B798" s="1221">
        <f>'Expenditures 15-22'!D61</f>
        <v>6449</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9375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28517</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276660</v>
      </c>
      <c r="C813" s="13" t="s">
        <v>652</v>
      </c>
      <c r="D813" s="13" t="str">
        <f t="shared" si="11"/>
        <v>Error?</v>
      </c>
    </row>
    <row r="814" spans="1:4" x14ac:dyDescent="0.2">
      <c r="A814" s="54">
        <v>753</v>
      </c>
      <c r="B814" s="1221">
        <f>'Expenditures 15-22'!D75</f>
        <v>17186</v>
      </c>
      <c r="D814" s="13" t="str">
        <f t="shared" si="11"/>
        <v>Error?</v>
      </c>
    </row>
    <row r="815" spans="1:4" x14ac:dyDescent="0.2">
      <c r="A815" s="54">
        <v>754</v>
      </c>
      <c r="B815" s="1221">
        <f>'Expenditures 15-22'!D114</f>
        <v>1159694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12969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3000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83072</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5751</v>
      </c>
      <c r="D839" s="13" t="str">
        <f t="shared" si="12"/>
        <v>Error?</v>
      </c>
    </row>
    <row r="840" spans="1:4" x14ac:dyDescent="0.2">
      <c r="A840" s="54">
        <v>779</v>
      </c>
      <c r="B840" s="1221">
        <f>'Expenditures 15-22'!E39</f>
        <v>180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5931</v>
      </c>
      <c r="C843" s="13" t="s">
        <v>652</v>
      </c>
      <c r="D843" s="13" t="str">
        <f t="shared" si="12"/>
        <v>Error?</v>
      </c>
    </row>
    <row r="844" spans="1:4" x14ac:dyDescent="0.2">
      <c r="A844" s="54">
        <v>783</v>
      </c>
      <c r="B844" s="1221">
        <f>'Expenditures 15-22'!E44</f>
        <v>17736</v>
      </c>
      <c r="D844" s="13" t="str">
        <f t="shared" si="12"/>
        <v>Error?</v>
      </c>
    </row>
    <row r="845" spans="1:4" x14ac:dyDescent="0.2">
      <c r="A845" s="54">
        <v>784</v>
      </c>
      <c r="B845" s="1221">
        <f>'Expenditures 15-22'!E45</f>
        <v>16574</v>
      </c>
      <c r="D845" s="13" t="str">
        <f t="shared" si="12"/>
        <v>Error?</v>
      </c>
    </row>
    <row r="846" spans="1:4" x14ac:dyDescent="0.2">
      <c r="A846" s="54">
        <v>785</v>
      </c>
      <c r="B846" s="1221">
        <f>'Expenditures 15-22'!E46</f>
        <v>20054</v>
      </c>
      <c r="D846" s="13" t="str">
        <f t="shared" si="12"/>
        <v>Error?</v>
      </c>
    </row>
    <row r="847" spans="1:4" x14ac:dyDescent="0.2">
      <c r="A847" s="54">
        <v>786</v>
      </c>
      <c r="B847" s="1221">
        <f>'Expenditures 15-22'!E47</f>
        <v>54364</v>
      </c>
      <c r="C847" s="13" t="s">
        <v>652</v>
      </c>
      <c r="D847" s="13" t="str">
        <f t="shared" si="12"/>
        <v>Error?</v>
      </c>
    </row>
    <row r="848" spans="1:4" x14ac:dyDescent="0.2">
      <c r="A848" s="54">
        <v>787</v>
      </c>
      <c r="B848" s="1221">
        <f>'Expenditures 15-22'!E49</f>
        <v>61652</v>
      </c>
      <c r="D848" s="13" t="str">
        <f t="shared" si="12"/>
        <v>Error?</v>
      </c>
    </row>
    <row r="849" spans="1:4" x14ac:dyDescent="0.2">
      <c r="A849" s="54">
        <v>788</v>
      </c>
      <c r="B849" s="1221">
        <f>'Expenditures 15-22'!E50</f>
        <v>1652</v>
      </c>
      <c r="D849" s="13" t="str">
        <f t="shared" si="12"/>
        <v>Error?</v>
      </c>
    </row>
    <row r="850" spans="1:4" x14ac:dyDescent="0.2">
      <c r="A850" s="54">
        <v>789</v>
      </c>
      <c r="B850" s="1221">
        <f>'Expenditures 15-22'!E53</f>
        <v>74613</v>
      </c>
      <c r="C850" s="13" t="s">
        <v>652</v>
      </c>
      <c r="D850" s="13" t="str">
        <f t="shared" si="12"/>
        <v>Error?</v>
      </c>
    </row>
    <row r="851" spans="1:4" x14ac:dyDescent="0.2">
      <c r="A851" s="54">
        <v>790</v>
      </c>
      <c r="B851" s="1221">
        <f>'Expenditures 15-22'!E55</f>
        <v>1765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1765</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13607</v>
      </c>
      <c r="D855" s="13" t="str">
        <f t="shared" si="12"/>
        <v>Error?</v>
      </c>
    </row>
    <row r="856" spans="1:4" x14ac:dyDescent="0.2">
      <c r="A856" s="54">
        <v>795</v>
      </c>
      <c r="B856" s="1221">
        <f>'Expenditures 15-22'!E61</f>
        <v>384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9496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23487</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2489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2489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162649</v>
      </c>
      <c r="C871" s="13" t="s">
        <v>652</v>
      </c>
      <c r="D871" s="13" t="str">
        <f t="shared" si="12"/>
        <v>Error?</v>
      </c>
    </row>
    <row r="872" spans="1:4" x14ac:dyDescent="0.2">
      <c r="A872" s="54">
        <v>811</v>
      </c>
      <c r="B872" s="1221">
        <f>'Expenditures 15-22'!E75</f>
        <v>2500</v>
      </c>
      <c r="D872" s="13" t="str">
        <f t="shared" si="12"/>
        <v>Error?</v>
      </c>
    </row>
    <row r="873" spans="1:4" x14ac:dyDescent="0.2">
      <c r="A873" s="54">
        <v>812</v>
      </c>
      <c r="B873" s="1221">
        <f>'Expenditures 15-22'!E114</f>
        <v>273419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8013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1901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26641</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1576</v>
      </c>
      <c r="D897" s="13" t="str">
        <f t="shared" si="13"/>
        <v>Error?</v>
      </c>
    </row>
    <row r="898" spans="1:4" x14ac:dyDescent="0.2">
      <c r="A898" s="54">
        <v>837</v>
      </c>
      <c r="B898" s="1221">
        <f>'Expenditures 15-22'!F39</f>
        <v>2295</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1215</v>
      </c>
      <c r="D900" s="13" t="str">
        <f t="shared" si="13"/>
        <v>Error?</v>
      </c>
    </row>
    <row r="901" spans="1:4" x14ac:dyDescent="0.2">
      <c r="A901" s="54">
        <v>840</v>
      </c>
      <c r="B901" s="1221">
        <f>'Expenditures 15-22'!F42</f>
        <v>5086</v>
      </c>
      <c r="C901" s="13" t="s">
        <v>652</v>
      </c>
      <c r="D901" s="13" t="str">
        <f t="shared" si="13"/>
        <v>Error?</v>
      </c>
    </row>
    <row r="902" spans="1:4" x14ac:dyDescent="0.2">
      <c r="A902" s="54">
        <v>841</v>
      </c>
      <c r="B902" s="1221">
        <f>'Expenditures 15-22'!F44</f>
        <v>1016</v>
      </c>
      <c r="D902" s="13" t="str">
        <f t="shared" si="13"/>
        <v>Error?</v>
      </c>
    </row>
    <row r="903" spans="1:4" x14ac:dyDescent="0.2">
      <c r="A903" s="54">
        <v>842</v>
      </c>
      <c r="B903" s="1221">
        <f>'Expenditures 15-22'!F45</f>
        <v>45750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46766</v>
      </c>
      <c r="C905" s="13" t="s">
        <v>652</v>
      </c>
      <c r="D905" s="13" t="str">
        <f t="shared" si="13"/>
        <v>Error?</v>
      </c>
    </row>
    <row r="906" spans="1:4" x14ac:dyDescent="0.2">
      <c r="A906" s="54">
        <v>845</v>
      </c>
      <c r="B906" s="1221">
        <f>'Expenditures 15-22'!F49</f>
        <v>3067</v>
      </c>
      <c r="D906" s="13" t="str">
        <f t="shared" si="13"/>
        <v>Error?</v>
      </c>
    </row>
    <row r="907" spans="1:4" x14ac:dyDescent="0.2">
      <c r="A907" s="54">
        <v>846</v>
      </c>
      <c r="B907" s="1221">
        <f>'Expenditures 15-22'!F50</f>
        <v>4690</v>
      </c>
      <c r="D907" s="13" t="str">
        <f t="shared" si="13"/>
        <v>Error?</v>
      </c>
    </row>
    <row r="908" spans="1:4" x14ac:dyDescent="0.2">
      <c r="A908" s="54">
        <v>847</v>
      </c>
      <c r="B908" s="1221">
        <f>'Expenditures 15-22'!F53</f>
        <v>11167</v>
      </c>
      <c r="C908" s="13" t="s">
        <v>652</v>
      </c>
      <c r="D908" s="13" t="str">
        <f t="shared" si="13"/>
        <v>Error?</v>
      </c>
    </row>
    <row r="909" spans="1:4" x14ac:dyDescent="0.2">
      <c r="A909" s="54">
        <v>848</v>
      </c>
      <c r="B909" s="1221">
        <f>'Expenditures 15-22'!F55</f>
        <v>9075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9075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13272</v>
      </c>
      <c r="D913" s="13" t="str">
        <f t="shared" si="13"/>
        <v>Error?</v>
      </c>
    </row>
    <row r="914" spans="1:4" x14ac:dyDescent="0.2">
      <c r="A914" s="54">
        <v>853</v>
      </c>
      <c r="B914" s="1221">
        <f>'Expenditures 15-22'!F61</f>
        <v>18622</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309925</v>
      </c>
      <c r="D916" s="13" t="str">
        <f t="shared" si="13"/>
        <v>Error?</v>
      </c>
    </row>
    <row r="917" spans="1:4" x14ac:dyDescent="0.2">
      <c r="A917" s="54">
        <v>856</v>
      </c>
      <c r="B917" s="1221">
        <f>'Expenditures 15-22'!F64</f>
        <v>590</v>
      </c>
      <c r="D917" s="13" t="str">
        <f t="shared" si="13"/>
        <v>Error?</v>
      </c>
    </row>
    <row r="918" spans="1:4" x14ac:dyDescent="0.2">
      <c r="A918" s="82">
        <v>857</v>
      </c>
      <c r="D918" s="13" t="str">
        <f t="shared" si="13"/>
        <v>OK</v>
      </c>
    </row>
    <row r="919" spans="1:4" x14ac:dyDescent="0.2">
      <c r="A919" s="54">
        <v>858</v>
      </c>
      <c r="B919" s="1221">
        <f>'Expenditures 15-22'!F65</f>
        <v>342409</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414503</v>
      </c>
      <c r="C929" s="13" t="s">
        <v>652</v>
      </c>
      <c r="D929" s="13" t="str">
        <f t="shared" si="13"/>
        <v>Error?</v>
      </c>
    </row>
    <row r="930" spans="1:4" x14ac:dyDescent="0.2">
      <c r="A930" s="54">
        <v>869</v>
      </c>
      <c r="B930" s="1221">
        <f>'Expenditures 15-22'!F75</f>
        <v>11110</v>
      </c>
      <c r="D930" s="13" t="str">
        <f t="shared" si="13"/>
        <v>Error?</v>
      </c>
    </row>
    <row r="931" spans="1:4" x14ac:dyDescent="0.2">
      <c r="A931" s="54">
        <v>870</v>
      </c>
      <c r="B931" s="1221">
        <f>'Expenditures 15-22'!F114</f>
        <v>452254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3447</v>
      </c>
      <c r="D960" s="13" t="str">
        <f t="shared" si="14"/>
        <v>Error?</v>
      </c>
    </row>
    <row r="961" spans="1:4" x14ac:dyDescent="0.2">
      <c r="A961" s="54">
        <v>900</v>
      </c>
      <c r="B961" s="1221">
        <f>'Expenditures 15-22'!G45</f>
        <v>11136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14583</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645</v>
      </c>
      <c r="D965" s="13" t="str">
        <f t="shared" si="14"/>
        <v>Error?</v>
      </c>
    </row>
    <row r="966" spans="1:4" x14ac:dyDescent="0.2">
      <c r="A966" s="54">
        <v>905</v>
      </c>
      <c r="B966" s="1221">
        <f>'Expenditures 15-22'!G53</f>
        <v>645</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34250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34250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49478</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49478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1729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156298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2600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2600</v>
      </c>
      <c r="C1017" s="13" t="s">
        <v>652</v>
      </c>
      <c r="D1017" s="13" t="str">
        <f t="shared" si="14"/>
        <v>Error?</v>
      </c>
    </row>
    <row r="1018" spans="1:4" x14ac:dyDescent="0.2">
      <c r="A1018" s="54">
        <v>957</v>
      </c>
      <c r="B1018" s="1221">
        <f>'Expenditures 15-22'!H44</f>
        <v>3452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3452</v>
      </c>
      <c r="C1021" s="13" t="s">
        <v>652</v>
      </c>
      <c r="D1021" s="13" t="str">
        <f t="shared" si="14"/>
        <v>Error?</v>
      </c>
    </row>
    <row r="1022" spans="1:4" x14ac:dyDescent="0.2">
      <c r="A1022" s="54">
        <v>961</v>
      </c>
      <c r="B1022" s="1221">
        <f>'Expenditures 15-22'!H49</f>
        <v>10079</v>
      </c>
      <c r="D1022" s="13" t="str">
        <f t="shared" si="14"/>
        <v>Error?</v>
      </c>
    </row>
    <row r="1023" spans="1:4" x14ac:dyDescent="0.2">
      <c r="A1023" s="54">
        <v>962</v>
      </c>
      <c r="B1023" s="1221">
        <f>'Expenditures 15-22'!H50</f>
        <v>2838</v>
      </c>
      <c r="D1023" s="13" t="str">
        <f t="shared" ref="D1023:D1086" si="15">IF(ISBLANK(B1023),"OK",IF(A1023-B1023=0,"OK","Error?"))</f>
        <v>Error?</v>
      </c>
    </row>
    <row r="1024" spans="1:4" x14ac:dyDescent="0.2">
      <c r="A1024" s="54">
        <v>963</v>
      </c>
      <c r="B1024" s="1221">
        <f>'Expenditures 15-22'!H53</f>
        <v>12917</v>
      </c>
      <c r="C1024" s="13" t="s">
        <v>652</v>
      </c>
      <c r="D1024" s="13" t="str">
        <f t="shared" si="15"/>
        <v>Error?</v>
      </c>
    </row>
    <row r="1025" spans="1:4" x14ac:dyDescent="0.2">
      <c r="A1025" s="54">
        <v>964</v>
      </c>
      <c r="B1025" s="1221">
        <f>'Expenditures 15-22'!H55</f>
        <v>678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678</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1458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1165</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2623</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22270</v>
      </c>
      <c r="C1045" s="13" t="s">
        <v>652</v>
      </c>
      <c r="D1045" s="13" t="str">
        <f t="shared" si="15"/>
        <v>Error?</v>
      </c>
    </row>
    <row r="1046" spans="1:4" x14ac:dyDescent="0.2">
      <c r="A1046" s="54">
        <v>985</v>
      </c>
      <c r="B1046" s="1221">
        <f>'Expenditures 15-22'!H75</f>
        <v>5593</v>
      </c>
      <c r="D1046" s="13" t="str">
        <f t="shared" si="15"/>
        <v>Error?</v>
      </c>
    </row>
    <row r="1047" spans="1:4" x14ac:dyDescent="0.2">
      <c r="A1047" s="54">
        <v>986</v>
      </c>
      <c r="B1047" s="1221">
        <f>'Expenditures 15-22'!H102</f>
        <v>399382</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583543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2209524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438417</v>
      </c>
      <c r="C1106" s="13" t="s">
        <v>652</v>
      </c>
      <c r="D1106" s="13" t="str">
        <f t="shared" si="16"/>
        <v>Error?</v>
      </c>
    </row>
    <row r="1107" spans="1:4" x14ac:dyDescent="0.2">
      <c r="A1107" s="54">
        <v>1046</v>
      </c>
      <c r="B1107" s="1221">
        <f>'Expenditures 15-22'!K15</f>
        <v>3920</v>
      </c>
      <c r="C1107" s="13" t="s">
        <v>652</v>
      </c>
      <c r="D1107" s="13" t="str">
        <f t="shared" si="16"/>
        <v>Error?</v>
      </c>
    </row>
    <row r="1108" spans="1:4" x14ac:dyDescent="0.2">
      <c r="A1108" s="54">
        <v>1047</v>
      </c>
      <c r="B1108" s="1221">
        <f>'Expenditures 15-22'!K33</f>
        <v>4319799</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51808</v>
      </c>
      <c r="C1111" s="13" t="s">
        <v>652</v>
      </c>
      <c r="D1111" s="13" t="str">
        <f t="shared" si="16"/>
        <v>Error?</v>
      </c>
    </row>
    <row r="1112" spans="1:4" x14ac:dyDescent="0.2">
      <c r="A1112" s="54">
        <v>1051</v>
      </c>
      <c r="B1112" s="1221">
        <f>'Expenditures 15-22'!K39</f>
        <v>59113</v>
      </c>
      <c r="C1112" s="13" t="s">
        <v>652</v>
      </c>
      <c r="D1112" s="13" t="str">
        <f t="shared" si="16"/>
        <v>Error?</v>
      </c>
    </row>
    <row r="1113" spans="1:4" x14ac:dyDescent="0.2">
      <c r="A1113" s="54">
        <v>1052</v>
      </c>
      <c r="B1113" s="1221">
        <f>'Expenditures 15-22'!K40</f>
        <v>149114</v>
      </c>
      <c r="C1113" s="13" t="s">
        <v>652</v>
      </c>
      <c r="D1113" s="13" t="str">
        <f t="shared" si="16"/>
        <v>Error?</v>
      </c>
    </row>
    <row r="1114" spans="1:4" x14ac:dyDescent="0.2">
      <c r="A1114" s="54">
        <v>1053</v>
      </c>
      <c r="B1114" s="1221">
        <f>'Expenditures 15-22'!K41</f>
        <v>24460</v>
      </c>
      <c r="C1114" s="13" t="s">
        <v>652</v>
      </c>
      <c r="D1114" s="13" t="str">
        <f t="shared" si="16"/>
        <v>Error?</v>
      </c>
    </row>
    <row r="1115" spans="1:4" x14ac:dyDescent="0.2">
      <c r="A1115" s="54">
        <v>1054</v>
      </c>
      <c r="B1115" s="1221">
        <f>'Expenditures 15-22'!K42</f>
        <v>284495</v>
      </c>
      <c r="C1115" s="13" t="s">
        <v>652</v>
      </c>
      <c r="D1115" s="13" t="str">
        <f t="shared" si="16"/>
        <v>Error?</v>
      </c>
    </row>
    <row r="1116" spans="1:4" x14ac:dyDescent="0.2">
      <c r="A1116" s="54">
        <v>1055</v>
      </c>
      <c r="B1116" s="1221">
        <f>'Expenditures 15-22'!K44</f>
        <v>184097</v>
      </c>
      <c r="C1116" s="13" t="s">
        <v>652</v>
      </c>
      <c r="D1116" s="13" t="str">
        <f t="shared" si="16"/>
        <v>Error?</v>
      </c>
    </row>
    <row r="1117" spans="1:4" x14ac:dyDescent="0.2">
      <c r="A1117" s="54">
        <v>1056</v>
      </c>
      <c r="B1117" s="1221">
        <f>'Expenditures 15-22'!K45</f>
        <v>149545</v>
      </c>
      <c r="C1117" s="13" t="s">
        <v>652</v>
      </c>
      <c r="D1117" s="13" t="str">
        <f t="shared" si="16"/>
        <v>Error?</v>
      </c>
    </row>
    <row r="1118" spans="1:4" x14ac:dyDescent="0.2">
      <c r="A1118" s="54">
        <v>1057</v>
      </c>
      <c r="B1118" s="1221">
        <f>'Expenditures 15-22'!K46</f>
        <v>20054</v>
      </c>
      <c r="C1118" s="13" t="s">
        <v>652</v>
      </c>
      <c r="D1118" s="13" t="str">
        <f t="shared" si="16"/>
        <v>Error?</v>
      </c>
    </row>
    <row r="1119" spans="1:4" x14ac:dyDescent="0.2">
      <c r="A1119" s="54">
        <v>1058</v>
      </c>
      <c r="B1119" s="1221">
        <f>'Expenditures 15-22'!K47</f>
        <v>353696</v>
      </c>
      <c r="C1119" s="13" t="s">
        <v>652</v>
      </c>
      <c r="D1119" s="13" t="str">
        <f t="shared" si="16"/>
        <v>Error?</v>
      </c>
    </row>
    <row r="1120" spans="1:4" x14ac:dyDescent="0.2">
      <c r="A1120" s="54">
        <v>1059</v>
      </c>
      <c r="B1120" s="1221">
        <f>'Expenditures 15-22'!K49</f>
        <v>90061</v>
      </c>
      <c r="C1120" s="13" t="s">
        <v>652</v>
      </c>
      <c r="D1120" s="13" t="str">
        <f t="shared" si="16"/>
        <v>Error?</v>
      </c>
    </row>
    <row r="1121" spans="1:4" x14ac:dyDescent="0.2">
      <c r="A1121" s="54">
        <v>1060</v>
      </c>
      <c r="B1121" s="1221">
        <f>'Expenditures 15-22'!K50</f>
        <v>231225</v>
      </c>
      <c r="C1121" s="13" t="s">
        <v>652</v>
      </c>
      <c r="D1121" s="13" t="str">
        <f t="shared" si="16"/>
        <v>Error?</v>
      </c>
    </row>
    <row r="1122" spans="1:4" x14ac:dyDescent="0.2">
      <c r="A1122" s="54">
        <v>1061</v>
      </c>
      <c r="B1122" s="1221">
        <f>'Expenditures 15-22'!K53</f>
        <v>533619</v>
      </c>
      <c r="C1122" s="13" t="s">
        <v>652</v>
      </c>
      <c r="D1122" s="13" t="str">
        <f t="shared" si="16"/>
        <v>Error?</v>
      </c>
    </row>
    <row r="1123" spans="1:4" x14ac:dyDescent="0.2">
      <c r="A1123" s="54">
        <v>1062</v>
      </c>
      <c r="B1123" s="1221">
        <f>'Expenditures 15-22'!K55</f>
        <v>429115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429115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82463</v>
      </c>
      <c r="C1127" s="13" t="s">
        <v>652</v>
      </c>
      <c r="D1127" s="13" t="str">
        <f t="shared" si="16"/>
        <v>Error?</v>
      </c>
    </row>
    <row r="1128" spans="1:4" x14ac:dyDescent="0.2">
      <c r="A1128" s="54">
        <v>1067</v>
      </c>
      <c r="B1128" s="1221">
        <f>'Expenditures 15-22'!K61</f>
        <v>106168</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536897</v>
      </c>
      <c r="C1130" s="13" t="s">
        <v>652</v>
      </c>
      <c r="D1130" s="13" t="str">
        <f t="shared" si="16"/>
        <v>Error?</v>
      </c>
    </row>
    <row r="1131" spans="1:4" x14ac:dyDescent="0.2">
      <c r="A1131" s="54">
        <v>1070</v>
      </c>
      <c r="B1131" s="1221">
        <f>'Expenditures 15-22'!K64</f>
        <v>590</v>
      </c>
      <c r="C1131" s="13" t="s">
        <v>652</v>
      </c>
      <c r="D1131" s="13" t="str">
        <f t="shared" si="16"/>
        <v>Error?</v>
      </c>
    </row>
    <row r="1132" spans="1:4" x14ac:dyDescent="0.2">
      <c r="A1132" s="82">
        <v>1071</v>
      </c>
      <c r="D1132" s="13" t="str">
        <f t="shared" si="16"/>
        <v>OK</v>
      </c>
    </row>
    <row r="1133" spans="1:4" x14ac:dyDescent="0.2">
      <c r="A1133" s="54">
        <v>1072</v>
      </c>
      <c r="B1133" s="1221">
        <f>'Expenditures 15-22'!K65</f>
        <v>726118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2489</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19789</v>
      </c>
      <c r="C1139" s="13" t="s">
        <v>652</v>
      </c>
      <c r="D1139" s="13" t="str">
        <f t="shared" si="16"/>
        <v>Error?</v>
      </c>
    </row>
    <row r="1140" spans="1:4" x14ac:dyDescent="0.2">
      <c r="A1140" s="82">
        <v>1079</v>
      </c>
      <c r="D1140" s="13" t="str">
        <f t="shared" si="16"/>
        <v>OK</v>
      </c>
    </row>
    <row r="1141" spans="1:4" x14ac:dyDescent="0.2">
      <c r="A1141" s="54">
        <v>1080</v>
      </c>
      <c r="B1141" s="1221">
        <f>'Expenditures 15-22'!K72</f>
        <v>22278</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2349321</v>
      </c>
      <c r="C1143" s="13" t="s">
        <v>652</v>
      </c>
      <c r="D1143" s="13" t="str">
        <f t="shared" si="16"/>
        <v>Error?</v>
      </c>
    </row>
    <row r="1144" spans="1:4" x14ac:dyDescent="0.2">
      <c r="A1144" s="54">
        <v>1083</v>
      </c>
      <c r="B1144" s="1221">
        <f>'Expenditures 15-22'!K75</f>
        <v>197987</v>
      </c>
      <c r="C1144" s="13" t="s">
        <v>652</v>
      </c>
      <c r="D1144" s="13" t="str">
        <f t="shared" si="16"/>
        <v>Error?</v>
      </c>
    </row>
    <row r="1145" spans="1:4" x14ac:dyDescent="0.2">
      <c r="A1145" s="54">
        <v>1084</v>
      </c>
      <c r="B1145" s="1221">
        <f>'Expenditures 15-22'!K102</f>
        <v>424580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7291687</v>
      </c>
      <c r="C1152" s="13" t="s">
        <v>652</v>
      </c>
      <c r="D1152" s="13" t="str">
        <f t="shared" si="17"/>
        <v>Error?</v>
      </c>
    </row>
    <row r="1153" spans="1:4" x14ac:dyDescent="0.2">
      <c r="A1153" s="54">
        <v>1092</v>
      </c>
      <c r="B1153" s="1221">
        <f>'Expenditures 15-22'!K115</f>
        <v>-281509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223408</v>
      </c>
      <c r="D1221" s="13" t="str">
        <f t="shared" si="18"/>
        <v>Error?</v>
      </c>
    </row>
    <row r="1222" spans="1:4" x14ac:dyDescent="0.2">
      <c r="A1222" s="82">
        <v>1161</v>
      </c>
      <c r="D1222" s="13" t="str">
        <f t="shared" si="18"/>
        <v>OK</v>
      </c>
    </row>
    <row r="1223" spans="1:4" x14ac:dyDescent="0.2">
      <c r="A1223" s="54">
        <v>1162</v>
      </c>
      <c r="B1223" s="1221">
        <f>'Expenditures 15-22'!C127</f>
        <v>223408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223408</v>
      </c>
      <c r="C1225" s="13" t="s">
        <v>652</v>
      </c>
      <c r="D1225" s="13" t="str">
        <f t="shared" si="18"/>
        <v>Error?</v>
      </c>
    </row>
    <row r="1226" spans="1:4" x14ac:dyDescent="0.2">
      <c r="A1226" s="54">
        <v>1165</v>
      </c>
      <c r="B1226" s="1221">
        <f>'Expenditures 15-22'!C150</f>
        <v>223408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34360</v>
      </c>
      <c r="D1229" s="13" t="str">
        <f t="shared" si="18"/>
        <v>Error?</v>
      </c>
    </row>
    <row r="1230" spans="1:4" x14ac:dyDescent="0.2">
      <c r="A1230" s="82">
        <v>1169</v>
      </c>
      <c r="D1230" s="13" t="str">
        <f t="shared" si="18"/>
        <v>OK</v>
      </c>
    </row>
    <row r="1231" spans="1:4" x14ac:dyDescent="0.2">
      <c r="A1231" s="54">
        <v>1170</v>
      </c>
      <c r="B1231" s="1221">
        <f>'Expenditures 15-22'!D127</f>
        <v>34360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34360</v>
      </c>
      <c r="C1233" s="13" t="s">
        <v>652</v>
      </c>
      <c r="D1233" s="13" t="str">
        <f t="shared" si="18"/>
        <v>Error?</v>
      </c>
    </row>
    <row r="1234" spans="1:4" x14ac:dyDescent="0.2">
      <c r="A1234" s="54">
        <v>1173</v>
      </c>
      <c r="B1234" s="1221">
        <f>'Expenditures 15-22'!D150</f>
        <v>34360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72432</v>
      </c>
      <c r="D1237" s="13" t="str">
        <f t="shared" si="18"/>
        <v>Error?</v>
      </c>
    </row>
    <row r="1238" spans="1:4" x14ac:dyDescent="0.2">
      <c r="A1238" s="82">
        <v>1177</v>
      </c>
      <c r="D1238" s="13" t="str">
        <f t="shared" si="18"/>
        <v>OK</v>
      </c>
    </row>
    <row r="1239" spans="1:4" x14ac:dyDescent="0.2">
      <c r="A1239" s="54">
        <v>1178</v>
      </c>
      <c r="B1239" s="1221">
        <f>'Expenditures 15-22'!E127</f>
        <v>72432</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72432</v>
      </c>
      <c r="C1241" s="13" t="s">
        <v>652</v>
      </c>
      <c r="D1241" s="13" t="str">
        <f t="shared" si="18"/>
        <v>Error?</v>
      </c>
    </row>
    <row r="1242" spans="1:4" x14ac:dyDescent="0.2">
      <c r="A1242" s="54">
        <v>1181</v>
      </c>
      <c r="B1242" s="1221">
        <f>'Expenditures 15-22'!E150</f>
        <v>72432</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145460</v>
      </c>
      <c r="D1245" s="13" t="str">
        <f t="shared" si="18"/>
        <v>Error?</v>
      </c>
    </row>
    <row r="1246" spans="1:4" x14ac:dyDescent="0.2">
      <c r="A1246" s="82">
        <v>1185</v>
      </c>
      <c r="D1246" s="13" t="str">
        <f t="shared" si="18"/>
        <v>OK</v>
      </c>
    </row>
    <row r="1247" spans="1:4" x14ac:dyDescent="0.2">
      <c r="A1247" s="54">
        <v>1186</v>
      </c>
      <c r="B1247" s="1221">
        <f>'Expenditures 15-22'!F127</f>
        <v>145460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145460</v>
      </c>
      <c r="C1249" s="13" t="s">
        <v>652</v>
      </c>
      <c r="D1249" s="13" t="str">
        <f t="shared" si="18"/>
        <v>Error?</v>
      </c>
    </row>
    <row r="1250" spans="1:4" x14ac:dyDescent="0.2">
      <c r="A1250" s="54">
        <v>1189</v>
      </c>
      <c r="B1250" s="1221">
        <f>'Expenditures 15-22'!F150</f>
        <v>145460</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475660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475660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475660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475660</v>
      </c>
      <c r="C1288" s="13" t="s">
        <v>652</v>
      </c>
      <c r="D1288" s="13" t="str">
        <f t="shared" si="19"/>
        <v>Error?</v>
      </c>
    </row>
    <row r="1289" spans="1:4" x14ac:dyDescent="0.2">
      <c r="A1289" s="54">
        <v>1228</v>
      </c>
      <c r="B1289" s="1221">
        <f>'Expenditures 15-22'!K151</f>
        <v>133250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77972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2446238</v>
      </c>
      <c r="D1315" s="13" t="str">
        <f t="shared" si="19"/>
        <v>Error?</v>
      </c>
    </row>
    <row r="1316" spans="1:4" x14ac:dyDescent="0.2">
      <c r="A1316" s="54">
        <v>1255</v>
      </c>
      <c r="B1316" s="1221">
        <f>'Expenditures 15-22'!H165</f>
        <v>76300</v>
      </c>
      <c r="D1316" s="13" t="str">
        <f t="shared" si="19"/>
        <v>Error?</v>
      </c>
    </row>
    <row r="1317" spans="1:4" x14ac:dyDescent="0.2">
      <c r="A1317" s="54">
        <v>1256</v>
      </c>
      <c r="B1317" s="1221">
        <f>'Expenditures 15-22'!H166</f>
        <v>2600510</v>
      </c>
      <c r="C1317" s="13" t="s">
        <v>652</v>
      </c>
      <c r="D1317" s="13" t="str">
        <f t="shared" si="19"/>
        <v>Error?</v>
      </c>
    </row>
    <row r="1318" spans="1:4" x14ac:dyDescent="0.2">
      <c r="A1318" s="54">
        <v>1257</v>
      </c>
      <c r="B1318" s="1221">
        <f>'Expenditures 15-22'!H168</f>
        <v>2600510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77972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2446238</v>
      </c>
      <c r="C1329" s="13" t="s">
        <v>652</v>
      </c>
      <c r="D1329" s="13" t="str">
        <f t="shared" si="19"/>
        <v>Error?</v>
      </c>
    </row>
    <row r="1330" spans="1:4" x14ac:dyDescent="0.2">
      <c r="A1330" s="54">
        <v>1269</v>
      </c>
      <c r="B1330" s="1221">
        <f>'Expenditures 15-22'!K165</f>
        <v>76300</v>
      </c>
      <c r="C1330" s="13" t="s">
        <v>652</v>
      </c>
      <c r="D1330" s="13" t="str">
        <f t="shared" si="19"/>
        <v>Error?</v>
      </c>
    </row>
    <row r="1331" spans="1:4" x14ac:dyDescent="0.2">
      <c r="A1331" s="54">
        <v>1270</v>
      </c>
      <c r="B1331" s="1221">
        <f>'Expenditures 15-22'!K166</f>
        <v>2600510</v>
      </c>
      <c r="C1331" s="13" t="s">
        <v>652</v>
      </c>
      <c r="D1331" s="13" t="str">
        <f t="shared" si="19"/>
        <v>Error?</v>
      </c>
    </row>
    <row r="1332" spans="1:4" x14ac:dyDescent="0.2">
      <c r="A1332" s="54">
        <v>1271</v>
      </c>
      <c r="B1332" s="1221">
        <f>'Expenditures 15-22'!K168</f>
        <v>2600510</v>
      </c>
      <c r="C1332" s="13" t="s">
        <v>652</v>
      </c>
      <c r="D1332" s="13" t="str">
        <f t="shared" si="19"/>
        <v>Error?</v>
      </c>
    </row>
    <row r="1333" spans="1:4" x14ac:dyDescent="0.2">
      <c r="A1333" s="54">
        <v>1272</v>
      </c>
      <c r="B1333" s="1221">
        <f>'Expenditures 15-22'!K169</f>
        <v>-2074797</v>
      </c>
      <c r="C1333" s="13" t="s">
        <v>652</v>
      </c>
      <c r="D1333" s="13" t="str">
        <f t="shared" si="19"/>
        <v>Error?</v>
      </c>
    </row>
    <row r="1334" spans="1:4" x14ac:dyDescent="0.2">
      <c r="A1334" s="82">
        <v>1273</v>
      </c>
      <c r="D1334" s="13" t="str">
        <f t="shared" si="19"/>
        <v>OK</v>
      </c>
    </row>
    <row r="1335" spans="1:4" x14ac:dyDescent="0.2">
      <c r="A1335" s="54">
        <v>1274</v>
      </c>
      <c r="B1335" s="1221">
        <f>'Expenditures 15-22'!C176</f>
        <v>190426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190426</v>
      </c>
      <c r="C1339" s="13" t="s">
        <v>652</v>
      </c>
      <c r="D1339" s="13" t="str">
        <f t="shared" si="19"/>
        <v>Error?</v>
      </c>
    </row>
    <row r="1340" spans="1:4" x14ac:dyDescent="0.2">
      <c r="A1340" s="54">
        <v>1279</v>
      </c>
      <c r="B1340" s="1221">
        <f>'Expenditures 15-22'!C204</f>
        <v>190426</v>
      </c>
      <c r="C1340" s="13" t="s">
        <v>652</v>
      </c>
      <c r="D1340" s="13" t="str">
        <f t="shared" si="19"/>
        <v>Error?</v>
      </c>
    </row>
    <row r="1341" spans="1:4" x14ac:dyDescent="0.2">
      <c r="A1341" s="54">
        <v>1280</v>
      </c>
      <c r="B1341" s="1221">
        <f>'Expenditures 15-22'!D176</f>
        <v>20781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20781</v>
      </c>
      <c r="C1345" s="13" t="s">
        <v>652</v>
      </c>
      <c r="D1345" s="13" t="str">
        <f t="shared" si="20"/>
        <v>Error?</v>
      </c>
    </row>
    <row r="1346" spans="1:4" x14ac:dyDescent="0.2">
      <c r="A1346" s="54">
        <v>1285</v>
      </c>
      <c r="B1346" s="1221">
        <f>'Expenditures 15-22'!D204</f>
        <v>20781</v>
      </c>
      <c r="C1346" s="13" t="s">
        <v>652</v>
      </c>
      <c r="D1346" s="13" t="str">
        <f t="shared" si="20"/>
        <v>Error?</v>
      </c>
    </row>
    <row r="1347" spans="1:4" x14ac:dyDescent="0.2">
      <c r="A1347" s="54">
        <v>1286</v>
      </c>
      <c r="B1347" s="1221">
        <f>'Expenditures 15-22'!E176</f>
        <v>10020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10020</v>
      </c>
      <c r="C1351" s="13" t="s">
        <v>652</v>
      </c>
      <c r="D1351" s="13" t="str">
        <f t="shared" si="20"/>
        <v>Error?</v>
      </c>
    </row>
    <row r="1352" spans="1:4" x14ac:dyDescent="0.2">
      <c r="A1352" s="54">
        <v>1291</v>
      </c>
      <c r="B1352" s="1221">
        <f>'Expenditures 15-22'!E190</f>
        <v>33482</v>
      </c>
      <c r="C1352" s="13" t="s">
        <v>652</v>
      </c>
      <c r="D1352" s="13" t="str">
        <f t="shared" si="20"/>
        <v>Error?</v>
      </c>
    </row>
    <row r="1353" spans="1:4" x14ac:dyDescent="0.2">
      <c r="A1353" s="54">
        <v>1292</v>
      </c>
      <c r="B1353" s="1221">
        <f>'Expenditures 15-22'!E204</f>
        <v>43502</v>
      </c>
      <c r="C1353" s="13" t="s">
        <v>652</v>
      </c>
      <c r="D1353" s="13" t="str">
        <f t="shared" si="20"/>
        <v>Error?</v>
      </c>
    </row>
    <row r="1354" spans="1:4" x14ac:dyDescent="0.2">
      <c r="A1354" s="54">
        <v>1293</v>
      </c>
      <c r="B1354" s="1221">
        <f>'Expenditures 15-22'!F176</f>
        <v>15922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15922</v>
      </c>
      <c r="C1358" s="13" t="s">
        <v>652</v>
      </c>
      <c r="D1358" s="13" t="str">
        <f t="shared" si="20"/>
        <v>Error?</v>
      </c>
    </row>
    <row r="1359" spans="1:4" x14ac:dyDescent="0.2">
      <c r="A1359" s="54">
        <v>1298</v>
      </c>
      <c r="B1359" s="1221">
        <f>'Expenditures 15-22'!F204</f>
        <v>15922</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61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61</v>
      </c>
      <c r="C1376" s="13" t="s">
        <v>652</v>
      </c>
      <c r="D1376" s="13" t="str">
        <f t="shared" si="20"/>
        <v>Error?</v>
      </c>
    </row>
    <row r="1377" spans="1:4" x14ac:dyDescent="0.2">
      <c r="A1377" s="54">
        <v>1316</v>
      </c>
      <c r="B1377" s="1221">
        <f>'Expenditures 15-22'!K176</f>
        <v>237210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237210</v>
      </c>
      <c r="C1381" s="13" t="s">
        <v>652</v>
      </c>
      <c r="D1381" s="13" t="str">
        <f t="shared" si="20"/>
        <v>Error?</v>
      </c>
    </row>
    <row r="1382" spans="1:4" x14ac:dyDescent="0.2">
      <c r="A1382" s="54">
        <v>1321</v>
      </c>
      <c r="B1382" s="1221">
        <f>'Expenditures 15-22'!K190</f>
        <v>33482</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270692</v>
      </c>
      <c r="C1388" s="13" t="s">
        <v>652</v>
      </c>
      <c r="D1388" s="13" t="str">
        <f t="shared" si="20"/>
        <v>Error?</v>
      </c>
    </row>
    <row r="1389" spans="1:4" x14ac:dyDescent="0.2">
      <c r="A1389" s="54">
        <v>1328</v>
      </c>
      <c r="B1389" s="1221">
        <f>'Expenditures 15-22'!K205</f>
        <v>-60364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4376</v>
      </c>
      <c r="D1408" s="13" t="str">
        <f t="shared" si="21"/>
        <v>Error?</v>
      </c>
    </row>
    <row r="1409" spans="1:4" x14ac:dyDescent="0.2">
      <c r="A1409" s="54">
        <v>1348</v>
      </c>
      <c r="B1409" s="1221">
        <f>'Expenditures 15-22'!D218</f>
        <v>46</v>
      </c>
      <c r="D1409" s="13" t="str">
        <f t="shared" si="21"/>
        <v>Error?</v>
      </c>
    </row>
    <row r="1410" spans="1:4" x14ac:dyDescent="0.2">
      <c r="A1410" s="54">
        <v>1349</v>
      </c>
      <c r="B1410" s="1221">
        <f>'Expenditures 15-22'!D223</f>
        <v>91113</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7192</v>
      </c>
      <c r="D1413" s="13" t="str">
        <f t="shared" si="21"/>
        <v>Error?</v>
      </c>
    </row>
    <row r="1414" spans="1:4" x14ac:dyDescent="0.2">
      <c r="A1414" s="54">
        <v>1353</v>
      </c>
      <c r="B1414" s="1221">
        <f>'Expenditures 15-22'!D229</f>
        <v>1251</v>
      </c>
      <c r="D1414" s="13" t="str">
        <f t="shared" si="21"/>
        <v>Error?</v>
      </c>
    </row>
    <row r="1415" spans="1:4" x14ac:dyDescent="0.2">
      <c r="A1415" s="54">
        <v>1354</v>
      </c>
      <c r="B1415" s="1221">
        <f>'Expenditures 15-22'!D230</f>
        <v>1555</v>
      </c>
      <c r="D1415" s="13" t="str">
        <f t="shared" si="21"/>
        <v>Error?</v>
      </c>
    </row>
    <row r="1416" spans="1:4" x14ac:dyDescent="0.2">
      <c r="A1416" s="54">
        <v>1355</v>
      </c>
      <c r="B1416" s="1221">
        <f>'Expenditures 15-22'!D231</f>
        <v>5935</v>
      </c>
      <c r="D1416" s="13" t="str">
        <f t="shared" si="21"/>
        <v>Error?</v>
      </c>
    </row>
    <row r="1417" spans="1:4" x14ac:dyDescent="0.2">
      <c r="A1417" s="54">
        <v>1356</v>
      </c>
      <c r="B1417" s="1221">
        <f>'Expenditures 15-22'!D232</f>
        <v>15933</v>
      </c>
      <c r="C1417" s="13" t="s">
        <v>652</v>
      </c>
      <c r="D1417" s="13" t="str">
        <f t="shared" si="21"/>
        <v>Error?</v>
      </c>
    </row>
    <row r="1418" spans="1:4" x14ac:dyDescent="0.2">
      <c r="A1418" s="54">
        <v>1357</v>
      </c>
      <c r="B1418" s="1221">
        <f>'Expenditures 15-22'!D234</f>
        <v>2083</v>
      </c>
      <c r="D1418" s="13" t="str">
        <f t="shared" si="21"/>
        <v>Error?</v>
      </c>
    </row>
    <row r="1419" spans="1:4" x14ac:dyDescent="0.2">
      <c r="A1419" s="54">
        <v>1358</v>
      </c>
      <c r="B1419" s="1221">
        <f>'Expenditures 15-22'!D235</f>
        <v>15398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17481</v>
      </c>
      <c r="C1421" s="13" t="s">
        <v>652</v>
      </c>
      <c r="D1421" s="13" t="str">
        <f t="shared" si="21"/>
        <v>Error?</v>
      </c>
    </row>
    <row r="1422" spans="1:4" x14ac:dyDescent="0.2">
      <c r="A1422" s="54">
        <v>1361</v>
      </c>
      <c r="B1422" s="1221">
        <f>'Expenditures 15-22'!D239</f>
        <v>360</v>
      </c>
      <c r="D1422" s="13" t="str">
        <f t="shared" si="21"/>
        <v>Error?</v>
      </c>
    </row>
    <row r="1423" spans="1:4" x14ac:dyDescent="0.2">
      <c r="A1423" s="54">
        <v>1362</v>
      </c>
      <c r="B1423" s="1221">
        <f>'Expenditures 15-22'!D240</f>
        <v>11530</v>
      </c>
      <c r="D1423" s="13" t="str">
        <f t="shared" si="21"/>
        <v>Error?</v>
      </c>
    </row>
    <row r="1424" spans="1:4" x14ac:dyDescent="0.2">
      <c r="A1424" s="54">
        <v>1363</v>
      </c>
      <c r="B1424" s="1221">
        <f>'Expenditures 15-22'!D251</f>
        <v>31822</v>
      </c>
      <c r="C1424" s="13" t="s">
        <v>652</v>
      </c>
      <c r="D1424" s="13" t="str">
        <f t="shared" si="21"/>
        <v>Error?</v>
      </c>
    </row>
    <row r="1425" spans="1:4" x14ac:dyDescent="0.2">
      <c r="A1425" s="54">
        <v>1364</v>
      </c>
      <c r="B1425" s="1221">
        <f>'Expenditures 15-22'!D253</f>
        <v>20936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20936</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10712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56715</v>
      </c>
      <c r="D1431" s="13" t="str">
        <f t="shared" si="21"/>
        <v>Error?</v>
      </c>
    </row>
    <row r="1432" spans="1:4" x14ac:dyDescent="0.2">
      <c r="A1432" s="54">
        <v>1371</v>
      </c>
      <c r="B1432" s="1221">
        <f>'Expenditures 15-22'!D261</f>
        <v>37495</v>
      </c>
      <c r="D1432" s="13" t="str">
        <f t="shared" si="21"/>
        <v>Error?</v>
      </c>
    </row>
    <row r="1433" spans="1:4" x14ac:dyDescent="0.2">
      <c r="A1433" s="54">
        <v>1372</v>
      </c>
      <c r="B1433" s="1221">
        <f>'Expenditures 15-22'!D262</f>
        <v>36993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141915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2570</v>
      </c>
      <c r="D1442" s="13" t="str">
        <f t="shared" si="21"/>
        <v>Error?</v>
      </c>
    </row>
    <row r="1443" spans="1:4" x14ac:dyDescent="0.2">
      <c r="A1443" s="82">
        <v>1382</v>
      </c>
      <c r="D1443" s="13" t="str">
        <f t="shared" si="21"/>
        <v>OK</v>
      </c>
    </row>
    <row r="1444" spans="1:4" x14ac:dyDescent="0.2">
      <c r="A1444" s="54">
        <v>1383</v>
      </c>
      <c r="B1444" s="1221">
        <f>'Expenditures 15-22'!D271</f>
        <v>2570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230657</v>
      </c>
      <c r="C1446" s="13" t="s">
        <v>652</v>
      </c>
      <c r="D1446" s="13" t="str">
        <f t="shared" si="21"/>
        <v>Error?</v>
      </c>
    </row>
    <row r="1447" spans="1:4" x14ac:dyDescent="0.2">
      <c r="A1447" s="54">
        <v>1386</v>
      </c>
      <c r="B1447" s="1221">
        <f>'Expenditures 15-22'!D274</f>
        <v>27475</v>
      </c>
      <c r="D1447" s="13" t="str">
        <f t="shared" si="21"/>
        <v>Error?</v>
      </c>
    </row>
    <row r="1448" spans="1:4" x14ac:dyDescent="0.2">
      <c r="A1448" s="54">
        <v>1387</v>
      </c>
      <c r="B1448" s="1221">
        <f>'Expenditures 15-22'!D288</f>
        <v>349245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4376</v>
      </c>
      <c r="C1472" s="13" t="s">
        <v>652</v>
      </c>
      <c r="D1472" s="13" t="str">
        <f t="shared" si="22"/>
        <v>Error?</v>
      </c>
    </row>
    <row r="1473" spans="1:4" x14ac:dyDescent="0.2">
      <c r="A1473" s="54">
        <v>1412</v>
      </c>
      <c r="B1473" s="1221">
        <f>'Expenditures 15-22'!K218</f>
        <v>46</v>
      </c>
      <c r="C1473" s="13" t="s">
        <v>652</v>
      </c>
      <c r="D1473" s="13" t="str">
        <f t="shared" si="22"/>
        <v>Error?</v>
      </c>
    </row>
    <row r="1474" spans="1:4" x14ac:dyDescent="0.2">
      <c r="A1474" s="54">
        <v>1413</v>
      </c>
      <c r="B1474" s="1221">
        <f>'Expenditures 15-22'!K223</f>
        <v>91113</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7192</v>
      </c>
      <c r="C1477" s="13" t="s">
        <v>652</v>
      </c>
      <c r="D1477" s="13" t="str">
        <f t="shared" si="22"/>
        <v>Error?</v>
      </c>
    </row>
    <row r="1478" spans="1:4" x14ac:dyDescent="0.2">
      <c r="A1478" s="54">
        <v>1417</v>
      </c>
      <c r="B1478" s="1221">
        <f>'Expenditures 15-22'!K229</f>
        <v>1251</v>
      </c>
      <c r="C1478" s="13" t="s">
        <v>652</v>
      </c>
      <c r="D1478" s="13" t="str">
        <f t="shared" si="22"/>
        <v>Error?</v>
      </c>
    </row>
    <row r="1479" spans="1:4" x14ac:dyDescent="0.2">
      <c r="A1479" s="54">
        <v>1418</v>
      </c>
      <c r="B1479" s="1221">
        <f>'Expenditures 15-22'!K230</f>
        <v>1555</v>
      </c>
      <c r="C1479" s="13" t="s">
        <v>652</v>
      </c>
      <c r="D1479" s="13" t="str">
        <f t="shared" si="22"/>
        <v>Error?</v>
      </c>
    </row>
    <row r="1480" spans="1:4" x14ac:dyDescent="0.2">
      <c r="A1480" s="54">
        <v>1419</v>
      </c>
      <c r="B1480" s="1221">
        <f>'Expenditures 15-22'!K231</f>
        <v>5935</v>
      </c>
      <c r="C1480" s="13" t="s">
        <v>652</v>
      </c>
      <c r="D1480" s="13" t="str">
        <f t="shared" si="22"/>
        <v>Error?</v>
      </c>
    </row>
    <row r="1481" spans="1:4" x14ac:dyDescent="0.2">
      <c r="A1481" s="54">
        <v>1420</v>
      </c>
      <c r="B1481" s="1221">
        <f>'Expenditures 15-22'!K232</f>
        <v>15933</v>
      </c>
      <c r="C1481" s="13" t="s">
        <v>652</v>
      </c>
      <c r="D1481" s="13" t="str">
        <f t="shared" si="22"/>
        <v>Error?</v>
      </c>
    </row>
    <row r="1482" spans="1:4" x14ac:dyDescent="0.2">
      <c r="A1482" s="54">
        <v>1421</v>
      </c>
      <c r="B1482" s="1221">
        <f>'Expenditures 15-22'!K234</f>
        <v>2083</v>
      </c>
      <c r="C1482" s="13" t="s">
        <v>652</v>
      </c>
      <c r="D1482" s="13" t="str">
        <f t="shared" si="22"/>
        <v>Error?</v>
      </c>
    </row>
    <row r="1483" spans="1:4" x14ac:dyDescent="0.2">
      <c r="A1483" s="54">
        <v>1422</v>
      </c>
      <c r="B1483" s="1221">
        <f>'Expenditures 15-22'!K235</f>
        <v>15398</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17481</v>
      </c>
      <c r="C1485" s="13" t="s">
        <v>652</v>
      </c>
      <c r="D1485" s="13" t="str">
        <f t="shared" si="22"/>
        <v>Error?</v>
      </c>
    </row>
    <row r="1486" spans="1:4" x14ac:dyDescent="0.2">
      <c r="A1486" s="54">
        <v>1425</v>
      </c>
      <c r="B1486" s="1221">
        <f>'Expenditures 15-22'!K239</f>
        <v>360</v>
      </c>
      <c r="C1486" s="13" t="s">
        <v>652</v>
      </c>
      <c r="D1486" s="13" t="str">
        <f t="shared" si="22"/>
        <v>Error?</v>
      </c>
    </row>
    <row r="1487" spans="1:4" x14ac:dyDescent="0.2">
      <c r="A1487" s="54">
        <v>1426</v>
      </c>
      <c r="B1487" s="1221">
        <f>'Expenditures 15-22'!K240</f>
        <v>11530</v>
      </c>
      <c r="C1487" s="13" t="s">
        <v>652</v>
      </c>
      <c r="D1487" s="13" t="str">
        <f t="shared" si="22"/>
        <v>Error?</v>
      </c>
    </row>
    <row r="1488" spans="1:4" x14ac:dyDescent="0.2">
      <c r="A1488" s="54">
        <v>1427</v>
      </c>
      <c r="B1488" s="1221">
        <f>'Expenditures 15-22'!K251</f>
        <v>31822</v>
      </c>
      <c r="C1488" s="13" t="s">
        <v>652</v>
      </c>
      <c r="D1488" s="13" t="str">
        <f t="shared" si="22"/>
        <v>Error?</v>
      </c>
    </row>
    <row r="1489" spans="1:4" x14ac:dyDescent="0.2">
      <c r="A1489" s="54">
        <v>1428</v>
      </c>
      <c r="B1489" s="1221">
        <f>'Expenditures 15-22'!K253</f>
        <v>20936</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20936</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10712</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56715</v>
      </c>
      <c r="C1495" s="13" t="s">
        <v>652</v>
      </c>
      <c r="D1495" s="13" t="str">
        <f t="shared" si="22"/>
        <v>Error?</v>
      </c>
    </row>
    <row r="1496" spans="1:4" x14ac:dyDescent="0.2">
      <c r="A1496" s="54">
        <v>1435</v>
      </c>
      <c r="B1496" s="1221">
        <f>'Expenditures 15-22'!K261</f>
        <v>37495</v>
      </c>
      <c r="C1496" s="13" t="s">
        <v>652</v>
      </c>
      <c r="D1496" s="13" t="str">
        <f t="shared" si="22"/>
        <v>Error?</v>
      </c>
    </row>
    <row r="1497" spans="1:4" x14ac:dyDescent="0.2">
      <c r="A1497" s="54">
        <v>1436</v>
      </c>
      <c r="B1497" s="1221">
        <f>'Expenditures 15-22'!K262</f>
        <v>36993</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141915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2570</v>
      </c>
      <c r="C1506" s="13" t="s">
        <v>652</v>
      </c>
      <c r="D1506" s="13" t="str">
        <f t="shared" si="22"/>
        <v>Error?</v>
      </c>
    </row>
    <row r="1507" spans="1:4" x14ac:dyDescent="0.2">
      <c r="A1507" s="82">
        <v>1446</v>
      </c>
      <c r="D1507" s="13" t="str">
        <f t="shared" si="22"/>
        <v>OK</v>
      </c>
    </row>
    <row r="1508" spans="1:4" x14ac:dyDescent="0.2">
      <c r="A1508" s="54">
        <v>1447</v>
      </c>
      <c r="B1508" s="1221">
        <f>'Expenditures 15-22'!K271</f>
        <v>2570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230657</v>
      </c>
      <c r="C1510" s="13" t="s">
        <v>652</v>
      </c>
      <c r="D1510" s="13" t="str">
        <f t="shared" si="22"/>
        <v>Error?</v>
      </c>
    </row>
    <row r="1511" spans="1:4" x14ac:dyDescent="0.2">
      <c r="A1511" s="54">
        <v>1450</v>
      </c>
      <c r="B1511" s="1221">
        <f>'Expenditures 15-22'!K274</f>
        <v>27475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349245</v>
      </c>
      <c r="C1517" s="13" t="s">
        <v>652</v>
      </c>
      <c r="D1517" s="13" t="str">
        <f t="shared" si="22"/>
        <v>Error?</v>
      </c>
    </row>
    <row r="1518" spans="1:4" x14ac:dyDescent="0.2">
      <c r="A1518" s="54">
        <v>1457</v>
      </c>
      <c r="B1518" s="1221">
        <f>'Expenditures 15-22'!K289</f>
        <v>-38743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-227263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319508</v>
      </c>
      <c r="C1630" s="13" t="s">
        <v>652</v>
      </c>
      <c r="D1630" s="13" t="str">
        <f t="shared" si="24"/>
        <v>Error?</v>
      </c>
    </row>
    <row r="1631" spans="1:4" x14ac:dyDescent="0.2">
      <c r="A1631" s="54">
        <v>1570</v>
      </c>
      <c r="B1631" s="1221">
        <f>'Acct Summary 7-8'!D79</f>
        <v>37624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170874</v>
      </c>
      <c r="C1644" s="13" t="s">
        <v>652</v>
      </c>
      <c r="D1644" s="13" t="str">
        <f t="shared" si="24"/>
        <v>Error?</v>
      </c>
    </row>
    <row r="1645" spans="1:4" x14ac:dyDescent="0.2">
      <c r="A1645" s="54">
        <v>1584</v>
      </c>
      <c r="B1645" s="1221">
        <f>'Acct Summary 7-8'!E79</f>
        <v>-28024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-19801</v>
      </c>
      <c r="C1658" s="13" t="s">
        <v>652</v>
      </c>
      <c r="D1658" s="13" t="str">
        <f t="shared" si="24"/>
        <v>Error?</v>
      </c>
    </row>
    <row r="1659" spans="1:4" x14ac:dyDescent="0.2">
      <c r="A1659" s="54">
        <v>1598</v>
      </c>
      <c r="B1659" s="1221">
        <f>'Acct Summary 7-8'!F79</f>
        <v>42775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-17589</v>
      </c>
      <c r="C1672" s="13" t="s">
        <v>652</v>
      </c>
      <c r="D1672" s="13" t="str">
        <f t="shared" si="25"/>
        <v>Error?</v>
      </c>
    </row>
    <row r="1673" spans="1:4" x14ac:dyDescent="0.2">
      <c r="A1673" s="54">
        <v>1612</v>
      </c>
      <c r="B1673" s="1221">
        <f>'Acct Summary 7-8'!G79</f>
        <v>181690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142947</v>
      </c>
      <c r="C1686" s="13" t="s">
        <v>652</v>
      </c>
      <c r="D1686" s="13" t="str">
        <f t="shared" si="25"/>
        <v>Error?</v>
      </c>
    </row>
    <row r="1687" spans="1:4" x14ac:dyDescent="0.2">
      <c r="A1687" s="54">
        <v>1626</v>
      </c>
      <c r="B1687" s="1221">
        <f>'Acct Summary 7-8'!H79</f>
        <v>888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888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960349</v>
      </c>
      <c r="C1744" s="13" t="s">
        <v>652</v>
      </c>
      <c r="D1744" s="13" t="str">
        <f t="shared" si="26"/>
        <v>Error?</v>
      </c>
    </row>
    <row r="1745" spans="1:5" x14ac:dyDescent="0.2">
      <c r="A1745" s="54">
        <v>1684</v>
      </c>
      <c r="B1745" s="1221">
        <f>'Tax Sched 24'!B5</f>
        <v>291017</v>
      </c>
      <c r="C1745" s="13" t="s">
        <v>652</v>
      </c>
      <c r="D1745" s="13" t="str">
        <f t="shared" si="26"/>
        <v>Error?</v>
      </c>
    </row>
    <row r="1746" spans="1:5" x14ac:dyDescent="0.2">
      <c r="A1746" s="54">
        <v>1685</v>
      </c>
      <c r="B1746" s="1221">
        <f>'Tax Sched 24'!B6</f>
        <v>525542</v>
      </c>
      <c r="C1746" s="13" t="s">
        <v>652</v>
      </c>
      <c r="D1746" s="13" t="str">
        <f t="shared" si="26"/>
        <v>Error?</v>
      </c>
    </row>
    <row r="1747" spans="1:5" x14ac:dyDescent="0.2">
      <c r="A1747" s="54">
        <v>1686</v>
      </c>
      <c r="B1747" s="1221">
        <f>'Tax Sched 24'!B7</f>
        <v>69869</v>
      </c>
      <c r="C1747" s="13" t="s">
        <v>652</v>
      </c>
      <c r="D1747" s="13" t="str">
        <f t="shared" si="26"/>
        <v>Error?</v>
      </c>
    </row>
    <row r="1748" spans="1:5" x14ac:dyDescent="0.2">
      <c r="A1748" s="54">
        <v>1687</v>
      </c>
      <c r="B1748" s="1221">
        <f>'Tax Sched 24'!B8</f>
        <v>122610</v>
      </c>
      <c r="C1748" s="13" t="s">
        <v>652</v>
      </c>
      <c r="D1748" s="13" t="str">
        <f t="shared" si="26"/>
        <v>Error?</v>
      </c>
    </row>
    <row r="1749" spans="1:5" x14ac:dyDescent="0.2">
      <c r="A1749" s="54">
        <v>1688</v>
      </c>
      <c r="B1749" s="1221">
        <f>'Tax Sched 24'!B10</f>
        <v>29105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660694</v>
      </c>
      <c r="C1752" s="13" t="s">
        <v>652</v>
      </c>
      <c r="D1752" s="13" t="str">
        <f t="shared" si="26"/>
        <v>Error?</v>
      </c>
    </row>
    <row r="1753" spans="1:5" x14ac:dyDescent="0.2">
      <c r="A1753" s="54">
        <v>1692</v>
      </c>
      <c r="B1753" s="1221">
        <f>'Tax Sched 24'!B12</f>
        <v>29105</v>
      </c>
      <c r="C1753" s="13" t="s">
        <v>652</v>
      </c>
      <c r="D1753" s="13" t="str">
        <f t="shared" si="26"/>
        <v>Error?</v>
      </c>
    </row>
    <row r="1754" spans="1:5" x14ac:dyDescent="0.2">
      <c r="A1754" s="54">
        <v>1693</v>
      </c>
      <c r="B1754" s="1221">
        <f>'Tax Sched 24'!B14</f>
        <v>11663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2857512</v>
      </c>
      <c r="C1759" s="13" t="s">
        <v>652</v>
      </c>
      <c r="D1759" s="13" t="str">
        <f t="shared" si="26"/>
        <v>Error?</v>
      </c>
    </row>
    <row r="1760" spans="1:5" x14ac:dyDescent="0.2">
      <c r="A1760" s="54">
        <v>1699</v>
      </c>
      <c r="B1760" s="1221">
        <f>'Tax Sched 24'!D4</f>
        <v>862404</v>
      </c>
      <c r="C1760" s="13" t="s">
        <v>652</v>
      </c>
      <c r="D1760" s="13" t="str">
        <f t="shared" si="26"/>
        <v>Error?</v>
      </c>
    </row>
    <row r="1761" spans="1:5" x14ac:dyDescent="0.2">
      <c r="A1761" s="54">
        <v>1700</v>
      </c>
      <c r="B1761" s="1221">
        <f>'Tax Sched 24'!D5</f>
        <v>261333</v>
      </c>
      <c r="C1761" s="13" t="s">
        <v>652</v>
      </c>
      <c r="D1761" s="13" t="str">
        <f t="shared" si="26"/>
        <v>Error?</v>
      </c>
    </row>
    <row r="1762" spans="1:5" s="79" customFormat="1" x14ac:dyDescent="0.2">
      <c r="A1762" s="54">
        <v>1701</v>
      </c>
      <c r="B1762" s="1221">
        <f>'Tax Sched 24'!D6</f>
        <v>465741</v>
      </c>
      <c r="C1762" s="13" t="s">
        <v>652</v>
      </c>
      <c r="D1762" s="13" t="str">
        <f t="shared" si="26"/>
        <v>Error?</v>
      </c>
      <c r="E1762" s="80"/>
    </row>
    <row r="1763" spans="1:5" x14ac:dyDescent="0.2">
      <c r="A1763" s="54">
        <v>1702</v>
      </c>
      <c r="B1763" s="1221">
        <f>'Tax Sched 24'!D7</f>
        <v>62741</v>
      </c>
      <c r="C1763" s="13" t="s">
        <v>652</v>
      </c>
      <c r="D1763" s="13" t="str">
        <f t="shared" si="26"/>
        <v>Error?</v>
      </c>
    </row>
    <row r="1764" spans="1:5" x14ac:dyDescent="0.2">
      <c r="A1764" s="54">
        <v>1703</v>
      </c>
      <c r="B1764" s="1221">
        <f>'Tax Sched 24'!D8</f>
        <v>111184</v>
      </c>
      <c r="C1764" s="13" t="s">
        <v>652</v>
      </c>
      <c r="D1764" s="13" t="str">
        <f t="shared" si="26"/>
        <v>Error?</v>
      </c>
    </row>
    <row r="1765" spans="1:5" x14ac:dyDescent="0.2">
      <c r="A1765" s="54">
        <v>1704</v>
      </c>
      <c r="B1765" s="1221">
        <f>'Tax Sched 24'!D10</f>
        <v>26133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591589</v>
      </c>
      <c r="C1768" s="13" t="s">
        <v>652</v>
      </c>
      <c r="D1768" s="13" t="str">
        <f t="shared" si="26"/>
        <v>Error?</v>
      </c>
    </row>
    <row r="1769" spans="1:5" x14ac:dyDescent="0.2">
      <c r="A1769" s="54">
        <v>1708</v>
      </c>
      <c r="B1769" s="1221">
        <f>'Tax Sched 24'!D12</f>
        <v>26132</v>
      </c>
      <c r="C1769" s="13" t="s">
        <v>652</v>
      </c>
      <c r="D1769" s="13" t="str">
        <f t="shared" si="26"/>
        <v>Error?</v>
      </c>
    </row>
    <row r="1770" spans="1:5" x14ac:dyDescent="0.2">
      <c r="A1770" s="54">
        <v>1709</v>
      </c>
      <c r="B1770" s="1221">
        <f>'Tax Sched 24'!D14</f>
        <v>10474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2562013</v>
      </c>
      <c r="C1775" s="13" t="s">
        <v>652</v>
      </c>
      <c r="D1775" s="13" t="str">
        <f t="shared" si="26"/>
        <v>Error?</v>
      </c>
    </row>
    <row r="1776" spans="1:5" x14ac:dyDescent="0.2">
      <c r="A1776" s="54">
        <v>1715</v>
      </c>
      <c r="B1776" s="1221">
        <f>'Tax Sched 24'!C4</f>
        <v>97945</v>
      </c>
      <c r="D1776" s="13" t="str">
        <f t="shared" si="26"/>
        <v>Error?</v>
      </c>
    </row>
    <row r="1777" spans="1:4" x14ac:dyDescent="0.2">
      <c r="A1777" s="54">
        <v>1716</v>
      </c>
      <c r="B1777" s="1221">
        <f>'Tax Sched 24'!C5</f>
        <v>29684</v>
      </c>
      <c r="D1777" s="13" t="str">
        <f t="shared" si="26"/>
        <v>Error?</v>
      </c>
    </row>
    <row r="1778" spans="1:4" x14ac:dyDescent="0.2">
      <c r="A1778" s="54">
        <v>1717</v>
      </c>
      <c r="B1778" s="1221">
        <f>'Tax Sched 24'!C6</f>
        <v>59801</v>
      </c>
      <c r="D1778" s="13" t="str">
        <f t="shared" si="26"/>
        <v>Error?</v>
      </c>
    </row>
    <row r="1779" spans="1:4" x14ac:dyDescent="0.2">
      <c r="A1779" s="54">
        <v>1718</v>
      </c>
      <c r="B1779" s="1221">
        <f>'Tax Sched 24'!C7</f>
        <v>7128</v>
      </c>
      <c r="D1779" s="13" t="str">
        <f t="shared" si="26"/>
        <v>Error?</v>
      </c>
    </row>
    <row r="1780" spans="1:4" x14ac:dyDescent="0.2">
      <c r="A1780" s="54">
        <v>1719</v>
      </c>
      <c r="B1780" s="1221">
        <f>'Tax Sched 24'!C8</f>
        <v>11426</v>
      </c>
      <c r="D1780" s="13" t="str">
        <f t="shared" si="26"/>
        <v>Error?</v>
      </c>
    </row>
    <row r="1781" spans="1:4" x14ac:dyDescent="0.2">
      <c r="A1781" s="54">
        <v>1720</v>
      </c>
      <c r="B1781" s="1221">
        <f>'Tax Sched 24'!C10</f>
        <v>2972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69105</v>
      </c>
      <c r="D1784" s="13" t="str">
        <f t="shared" si="26"/>
        <v>Error?</v>
      </c>
    </row>
    <row r="1785" spans="1:4" x14ac:dyDescent="0.2">
      <c r="A1785" s="54">
        <v>1724</v>
      </c>
      <c r="B1785" s="1221">
        <f>'Tax Sched 24'!C12</f>
        <v>2973</v>
      </c>
      <c r="D1785" s="13" t="str">
        <f t="shared" si="26"/>
        <v>Error?</v>
      </c>
    </row>
    <row r="1786" spans="1:4" x14ac:dyDescent="0.2">
      <c r="A1786" s="54">
        <v>1725</v>
      </c>
      <c r="B1786" s="1221">
        <f>'Tax Sched 24'!C14</f>
        <v>1189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295499</v>
      </c>
      <c r="C1791" s="13" t="s">
        <v>652</v>
      </c>
      <c r="D1791" s="13" t="str">
        <f t="shared" ref="D1791:D1854" si="27">IF(ISBLANK(B1791),"OK",IF(A1791-B1791=0,"OK","Error?"))</f>
        <v>Error?</v>
      </c>
    </row>
    <row r="1792" spans="1:4" x14ac:dyDescent="0.2">
      <c r="A1792" s="54">
        <v>1731</v>
      </c>
      <c r="B1792" s="1221">
        <f>'Tax Sched 24'!F4</f>
        <v>862310</v>
      </c>
      <c r="C1792" s="13" t="s">
        <v>652</v>
      </c>
      <c r="D1792" s="13" t="str">
        <f t="shared" si="27"/>
        <v>Error?</v>
      </c>
    </row>
    <row r="1793" spans="1:4" x14ac:dyDescent="0.2">
      <c r="A1793" s="54">
        <v>1732</v>
      </c>
      <c r="B1793" s="1221">
        <f>'Tax Sched 24'!F5</f>
        <v>261336</v>
      </c>
      <c r="C1793" s="13" t="s">
        <v>652</v>
      </c>
      <c r="D1793" s="13" t="str">
        <f t="shared" si="27"/>
        <v>Error?</v>
      </c>
    </row>
    <row r="1794" spans="1:4" x14ac:dyDescent="0.2">
      <c r="A1794" s="54">
        <v>1733</v>
      </c>
      <c r="B1794" s="1221">
        <f>'Tax Sched 24'!F6</f>
        <v>526494</v>
      </c>
      <c r="C1794" s="13" t="s">
        <v>652</v>
      </c>
      <c r="D1794" s="13" t="str">
        <f t="shared" si="27"/>
        <v>Error?</v>
      </c>
    </row>
    <row r="1795" spans="1:4" x14ac:dyDescent="0.2">
      <c r="A1795" s="54">
        <v>1734</v>
      </c>
      <c r="B1795" s="1221">
        <f>'Tax Sched 24'!F7</f>
        <v>62756</v>
      </c>
      <c r="C1795" s="13" t="s">
        <v>652</v>
      </c>
      <c r="D1795" s="13" t="str">
        <f t="shared" si="27"/>
        <v>Error?</v>
      </c>
    </row>
    <row r="1796" spans="1:4" x14ac:dyDescent="0.2">
      <c r="A1796" s="54">
        <v>1735</v>
      </c>
      <c r="B1796" s="1221">
        <f>'Tax Sched 24'!F8</f>
        <v>100599</v>
      </c>
      <c r="C1796" s="13" t="s">
        <v>652</v>
      </c>
      <c r="D1796" s="13" t="str">
        <f t="shared" si="27"/>
        <v>Error?</v>
      </c>
    </row>
    <row r="1797" spans="1:4" x14ac:dyDescent="0.2">
      <c r="A1797" s="54">
        <v>1736</v>
      </c>
      <c r="B1797" s="1221">
        <f>'Tax Sched 24'!F10</f>
        <v>26171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608406</v>
      </c>
      <c r="C1800" s="13" t="s">
        <v>652</v>
      </c>
      <c r="D1800" s="13" t="str">
        <f t="shared" si="27"/>
        <v>Error?</v>
      </c>
    </row>
    <row r="1801" spans="1:4" x14ac:dyDescent="0.2">
      <c r="A1801" s="54">
        <v>1740</v>
      </c>
      <c r="B1801" s="1221">
        <f>'Tax Sched 24'!F12</f>
        <v>26170</v>
      </c>
      <c r="C1801" s="13" t="s">
        <v>652</v>
      </c>
      <c r="D1801" s="13" t="str">
        <f t="shared" si="27"/>
        <v>Error?</v>
      </c>
    </row>
    <row r="1802" spans="1:4" x14ac:dyDescent="0.2">
      <c r="A1802" s="54">
        <v>1741</v>
      </c>
      <c r="B1802" s="1221">
        <f>'Tax Sched 24'!F14</f>
        <v>10468</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960255</v>
      </c>
      <c r="D1808" s="13" t="str">
        <f t="shared" si="27"/>
        <v>Error?</v>
      </c>
    </row>
    <row r="1809" spans="1:4" x14ac:dyDescent="0.2">
      <c r="A1809" s="54">
        <v>1748</v>
      </c>
      <c r="B1809" s="1221">
        <f>'Tax Sched 24'!E5</f>
        <v>291020</v>
      </c>
      <c r="D1809" s="13" t="str">
        <f t="shared" si="27"/>
        <v>Error?</v>
      </c>
    </row>
    <row r="1810" spans="1:4" x14ac:dyDescent="0.2">
      <c r="A1810" s="54">
        <v>1749</v>
      </c>
      <c r="B1810" s="1221">
        <f>'Tax Sched 24'!E6</f>
        <v>586295</v>
      </c>
      <c r="D1810" s="13" t="str">
        <f t="shared" si="27"/>
        <v>Error?</v>
      </c>
    </row>
    <row r="1811" spans="1:4" x14ac:dyDescent="0.2">
      <c r="A1811" s="54">
        <v>1750</v>
      </c>
      <c r="B1811" s="1221">
        <f>'Tax Sched 24'!E7</f>
        <v>69884</v>
      </c>
      <c r="D1811" s="13" t="str">
        <f t="shared" si="27"/>
        <v>Error?</v>
      </c>
    </row>
    <row r="1812" spans="1:4" x14ac:dyDescent="0.2">
      <c r="A1812" s="54">
        <v>1751</v>
      </c>
      <c r="B1812" s="1221">
        <f>'Tax Sched 24'!E8</f>
        <v>112025</v>
      </c>
      <c r="D1812" s="13" t="str">
        <f t="shared" si="27"/>
        <v>Error?</v>
      </c>
    </row>
    <row r="1813" spans="1:4" x14ac:dyDescent="0.2">
      <c r="A1813" s="54">
        <v>1752</v>
      </c>
      <c r="B1813" s="1221">
        <f>'Tax Sched 24'!E10</f>
        <v>29143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677511</v>
      </c>
      <c r="D1816" s="13" t="str">
        <f t="shared" si="27"/>
        <v>Error?</v>
      </c>
    </row>
    <row r="1817" spans="1:4" x14ac:dyDescent="0.2">
      <c r="A1817" s="54">
        <v>1756</v>
      </c>
      <c r="B1817" s="1221">
        <f>'Tax Sched 24'!E12</f>
        <v>29143</v>
      </c>
      <c r="D1817" s="13" t="str">
        <f t="shared" si="27"/>
        <v>Error?</v>
      </c>
    </row>
    <row r="1818" spans="1:4" x14ac:dyDescent="0.2">
      <c r="A1818" s="54">
        <v>1757</v>
      </c>
      <c r="B1818" s="1221">
        <f>'Tax Sched 24'!E14</f>
        <v>11657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2897085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4335507</v>
      </c>
      <c r="C1939" s="13" t="s">
        <v>652</v>
      </c>
      <c r="D1939" s="13" t="str">
        <f t="shared" si="29"/>
        <v>Error?</v>
      </c>
    </row>
    <row r="1940" spans="1:5" x14ac:dyDescent="0.2">
      <c r="A1940" s="54">
        <v>1879</v>
      </c>
      <c r="B1940" s="1221">
        <f>'Short-Term Long-Term Debt 25'!F49</f>
        <v>3261300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11663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11663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11663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100686</v>
      </c>
      <c r="D2008" s="13" t="str">
        <f t="shared" si="30"/>
        <v>Error?</v>
      </c>
    </row>
    <row r="2009" spans="1:4" x14ac:dyDescent="0.2">
      <c r="A2009" s="54">
        <v>1948</v>
      </c>
      <c r="B2009" s="1221">
        <f>'Cap Outlay Deprec 27'!C8</f>
        <v>11690654</v>
      </c>
      <c r="D2009" s="13" t="str">
        <f t="shared" si="30"/>
        <v>Error?</v>
      </c>
    </row>
    <row r="2010" spans="1:4" x14ac:dyDescent="0.2">
      <c r="A2010" s="54">
        <v>1949</v>
      </c>
      <c r="B2010" s="1221">
        <f>'Cap Outlay Deprec 27'!C10</f>
        <v>3295725</v>
      </c>
      <c r="D2010" s="13" t="str">
        <f t="shared" si="30"/>
        <v>Error?</v>
      </c>
    </row>
    <row r="2011" spans="1:4" x14ac:dyDescent="0.2">
      <c r="A2011" s="54">
        <v>1950</v>
      </c>
      <c r="B2011" s="1221">
        <f>'Cap Outlay Deprec 27'!C12</f>
        <v>3373128</v>
      </c>
      <c r="D2011" s="13" t="str">
        <f t="shared" si="30"/>
        <v>Error?</v>
      </c>
    </row>
    <row r="2012" spans="1:4" x14ac:dyDescent="0.2">
      <c r="A2012" s="54">
        <v>1951</v>
      </c>
      <c r="B2012" s="1221">
        <f>'Cap Outlay Deprec 27'!C13</f>
        <v>899332</v>
      </c>
      <c r="D2012" s="13" t="str">
        <f t="shared" si="30"/>
        <v>Error?</v>
      </c>
    </row>
    <row r="2013" spans="1:4" x14ac:dyDescent="0.2">
      <c r="A2013" s="54">
        <v>1952</v>
      </c>
      <c r="B2013" s="1221">
        <f>'Cap Outlay Deprec 27'!C16</f>
        <v>19740481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49478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49478</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100686</v>
      </c>
      <c r="C2026" s="13" t="s">
        <v>652</v>
      </c>
      <c r="D2026" s="13" t="str">
        <f t="shared" si="30"/>
        <v>Error?</v>
      </c>
    </row>
    <row r="2027" spans="1:4" x14ac:dyDescent="0.2">
      <c r="A2027" s="54">
        <v>1966</v>
      </c>
      <c r="B2027" s="1221">
        <f>'Cap Outlay Deprec 27'!F8</f>
        <v>11690654</v>
      </c>
      <c r="C2027" s="13" t="s">
        <v>652</v>
      </c>
      <c r="D2027" s="13" t="str">
        <f t="shared" si="30"/>
        <v>Error?</v>
      </c>
    </row>
    <row r="2028" spans="1:4" x14ac:dyDescent="0.2">
      <c r="A2028" s="54">
        <v>1967</v>
      </c>
      <c r="B2028" s="1221">
        <f>'Cap Outlay Deprec 27'!F10</f>
        <v>3295725</v>
      </c>
      <c r="C2028" s="13" t="s">
        <v>652</v>
      </c>
      <c r="D2028" s="13" t="str">
        <f t="shared" si="30"/>
        <v>Error?</v>
      </c>
    </row>
    <row r="2029" spans="1:4" x14ac:dyDescent="0.2">
      <c r="A2029" s="54">
        <v>1968</v>
      </c>
      <c r="B2029" s="1221">
        <f>'Cap Outlay Deprec 27'!F12</f>
        <v>3422606</v>
      </c>
      <c r="C2029" s="13" t="s">
        <v>652</v>
      </c>
      <c r="D2029" s="13" t="str">
        <f t="shared" si="30"/>
        <v>Error?</v>
      </c>
    </row>
    <row r="2030" spans="1:4" x14ac:dyDescent="0.2">
      <c r="A2030" s="54">
        <v>1969</v>
      </c>
      <c r="B2030" s="1221">
        <f>'Cap Outlay Deprec 27'!F13</f>
        <v>899332</v>
      </c>
      <c r="C2030" s="13" t="s">
        <v>652</v>
      </c>
      <c r="D2030" s="13" t="str">
        <f t="shared" si="30"/>
        <v>Error?</v>
      </c>
    </row>
    <row r="2031" spans="1:4" x14ac:dyDescent="0.2">
      <c r="A2031" s="54">
        <v>1970</v>
      </c>
      <c r="B2031" s="1221">
        <f>'Cap Outlay Deprec 27'!F16</f>
        <v>19789959</v>
      </c>
      <c r="C2031" s="13" t="s">
        <v>652</v>
      </c>
      <c r="D2031" s="13" t="str">
        <f t="shared" si="30"/>
        <v>Error?</v>
      </c>
    </row>
    <row r="2032" spans="1:4" x14ac:dyDescent="0.2">
      <c r="A2032" s="82">
        <v>1971</v>
      </c>
      <c r="D2032" s="13" t="str">
        <f t="shared" si="30"/>
        <v>OK</v>
      </c>
    </row>
    <row r="2033" spans="1:4" x14ac:dyDescent="0.2">
      <c r="A2033" s="54">
        <v>1972</v>
      </c>
      <c r="B2033" s="1221">
        <f>'Cap Outlay Deprec 27'!H8</f>
        <v>7094031</v>
      </c>
      <c r="D2033" s="13" t="str">
        <f t="shared" si="30"/>
        <v>Error?</v>
      </c>
    </row>
    <row r="2034" spans="1:4" x14ac:dyDescent="0.2">
      <c r="A2034" s="54">
        <v>1973</v>
      </c>
      <c r="B2034" s="1221">
        <f>'Cap Outlay Deprec 27'!H10</f>
        <v>1039050</v>
      </c>
      <c r="D2034" s="13" t="str">
        <f t="shared" si="30"/>
        <v>Error?</v>
      </c>
    </row>
    <row r="2035" spans="1:4" x14ac:dyDescent="0.2">
      <c r="A2035" s="54">
        <v>1974</v>
      </c>
      <c r="B2035" s="1221">
        <f>'Cap Outlay Deprec 27'!H12</f>
        <v>3317041</v>
      </c>
      <c r="D2035" s="13" t="str">
        <f t="shared" si="30"/>
        <v>Error?</v>
      </c>
    </row>
    <row r="2036" spans="1:4" x14ac:dyDescent="0.2">
      <c r="A2036" s="54">
        <v>1975</v>
      </c>
      <c r="B2036" s="1221">
        <f>'Cap Outlay Deprec 27'!H13</f>
        <v>437395</v>
      </c>
      <c r="D2036" s="13" t="str">
        <f t="shared" si="30"/>
        <v>Error?</v>
      </c>
    </row>
    <row r="2037" spans="1:4" x14ac:dyDescent="0.2">
      <c r="A2037" s="54">
        <v>1976</v>
      </c>
      <c r="B2037" s="1221">
        <f>'Cap Outlay Deprec 27'!H16</f>
        <v>12263374</v>
      </c>
      <c r="C2037" s="13" t="s">
        <v>652</v>
      </c>
      <c r="D2037" s="13" t="str">
        <f t="shared" si="30"/>
        <v>Error?</v>
      </c>
    </row>
    <row r="2038" spans="1:4" x14ac:dyDescent="0.2">
      <c r="A2038" s="82">
        <v>1977</v>
      </c>
      <c r="D2038" s="13" t="str">
        <f t="shared" si="30"/>
        <v>OK</v>
      </c>
    </row>
    <row r="2039" spans="1:4" x14ac:dyDescent="0.2">
      <c r="A2039" s="54">
        <v>1978</v>
      </c>
      <c r="B2039" s="1221">
        <f>'Cap Outlay Deprec 27'!I8</f>
        <v>233813</v>
      </c>
      <c r="D2039" s="13" t="str">
        <f t="shared" si="30"/>
        <v>Error?</v>
      </c>
    </row>
    <row r="2040" spans="1:4" x14ac:dyDescent="0.2">
      <c r="A2040" s="54">
        <v>1979</v>
      </c>
      <c r="B2040" s="1221">
        <f>'Cap Outlay Deprec 27'!I10</f>
        <v>135146</v>
      </c>
      <c r="D2040" s="13" t="str">
        <f t="shared" si="30"/>
        <v>Error?</v>
      </c>
    </row>
    <row r="2041" spans="1:4" x14ac:dyDescent="0.2">
      <c r="A2041" s="54">
        <v>1980</v>
      </c>
      <c r="B2041" s="1221">
        <f>'Cap Outlay Deprec 27'!I12</f>
        <v>14236</v>
      </c>
      <c r="D2041" s="13" t="str">
        <f t="shared" si="30"/>
        <v>Error?</v>
      </c>
    </row>
    <row r="2042" spans="1:4" x14ac:dyDescent="0.2">
      <c r="A2042" s="54">
        <v>1981</v>
      </c>
      <c r="B2042" s="1221">
        <f>'Cap Outlay Deprec 27'!I13</f>
        <v>150786</v>
      </c>
      <c r="D2042" s="13" t="str">
        <f t="shared" si="30"/>
        <v>Error?</v>
      </c>
    </row>
    <row r="2043" spans="1:4" x14ac:dyDescent="0.2">
      <c r="A2043" s="54">
        <v>1982</v>
      </c>
      <c r="B2043" s="1221">
        <f>'Cap Outlay Deprec 27'!I16</f>
        <v>539080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7327844</v>
      </c>
      <c r="C2051" s="13" t="s">
        <v>652</v>
      </c>
      <c r="D2051" s="13" t="str">
        <f t="shared" si="31"/>
        <v>Error?</v>
      </c>
    </row>
    <row r="2052" spans="1:4" x14ac:dyDescent="0.2">
      <c r="A2052" s="54">
        <v>1991</v>
      </c>
      <c r="B2052" s="1221">
        <f>'Cap Outlay Deprec 27'!K10</f>
        <v>1174196</v>
      </c>
      <c r="C2052" s="13" t="s">
        <v>652</v>
      </c>
      <c r="D2052" s="13" t="str">
        <f t="shared" si="31"/>
        <v>Error?</v>
      </c>
    </row>
    <row r="2053" spans="1:4" x14ac:dyDescent="0.2">
      <c r="A2053" s="54">
        <v>1992</v>
      </c>
      <c r="B2053" s="1221">
        <f>'Cap Outlay Deprec 27'!K12</f>
        <v>3331277</v>
      </c>
      <c r="C2053" s="13" t="s">
        <v>652</v>
      </c>
      <c r="D2053" s="13" t="str">
        <f t="shared" si="31"/>
        <v>Error?</v>
      </c>
    </row>
    <row r="2054" spans="1:4" x14ac:dyDescent="0.2">
      <c r="A2054" s="54">
        <v>1993</v>
      </c>
      <c r="B2054" s="1221">
        <f>'Cap Outlay Deprec 27'!K13</f>
        <v>588181</v>
      </c>
      <c r="C2054" s="13" t="s">
        <v>652</v>
      </c>
      <c r="D2054" s="13" t="str">
        <f t="shared" si="31"/>
        <v>Error?</v>
      </c>
    </row>
    <row r="2055" spans="1:4" x14ac:dyDescent="0.2">
      <c r="A2055" s="54">
        <v>1994</v>
      </c>
      <c r="B2055" s="1221">
        <f>'Cap Outlay Deprec 27'!K16</f>
        <v>12802454</v>
      </c>
      <c r="C2055" s="13" t="s">
        <v>652</v>
      </c>
      <c r="D2055" s="13" t="str">
        <f t="shared" si="31"/>
        <v>Error?</v>
      </c>
    </row>
    <row r="2056" spans="1:4" x14ac:dyDescent="0.2">
      <c r="A2056" s="54">
        <v>1995</v>
      </c>
      <c r="B2056" s="1221">
        <f>'Cap Outlay Deprec 27'!L5</f>
        <v>100686</v>
      </c>
      <c r="C2056" s="13" t="s">
        <v>652</v>
      </c>
      <c r="D2056" s="13" t="str">
        <f t="shared" si="31"/>
        <v>Error?</v>
      </c>
    </row>
    <row r="2057" spans="1:4" x14ac:dyDescent="0.2">
      <c r="A2057" s="54">
        <v>1996</v>
      </c>
      <c r="B2057" s="1221">
        <f>'Cap Outlay Deprec 27'!L8</f>
        <v>4362810</v>
      </c>
      <c r="C2057" s="13" t="s">
        <v>652</v>
      </c>
      <c r="D2057" s="13" t="str">
        <f t="shared" si="31"/>
        <v>Error?</v>
      </c>
    </row>
    <row r="2058" spans="1:4" x14ac:dyDescent="0.2">
      <c r="A2058" s="54">
        <v>1997</v>
      </c>
      <c r="B2058" s="1221">
        <f>'Cap Outlay Deprec 27'!L10</f>
        <v>2121529</v>
      </c>
      <c r="C2058" s="13" t="s">
        <v>652</v>
      </c>
      <c r="D2058" s="13" t="str">
        <f t="shared" si="31"/>
        <v>Error?</v>
      </c>
    </row>
    <row r="2059" spans="1:4" x14ac:dyDescent="0.2">
      <c r="A2059" s="54">
        <v>1998</v>
      </c>
      <c r="B2059" s="1221">
        <f>'Cap Outlay Deprec 27'!L12</f>
        <v>91329</v>
      </c>
      <c r="C2059" s="13" t="s">
        <v>652</v>
      </c>
      <c r="D2059" s="13" t="str">
        <f t="shared" si="31"/>
        <v>Error?</v>
      </c>
    </row>
    <row r="2060" spans="1:4" x14ac:dyDescent="0.2">
      <c r="A2060" s="54">
        <v>1999</v>
      </c>
      <c r="B2060" s="1221">
        <f>'Cap Outlay Deprec 27'!L13</f>
        <v>311151</v>
      </c>
      <c r="C2060" s="13" t="s">
        <v>652</v>
      </c>
      <c r="D2060" s="13" t="str">
        <f t="shared" si="31"/>
        <v>Error?</v>
      </c>
    </row>
    <row r="2061" spans="1:4" x14ac:dyDescent="0.2">
      <c r="A2061" s="54">
        <v>2000</v>
      </c>
      <c r="B2061" s="1221">
        <f>'Cap Outlay Deprec 27'!L16</f>
        <v>6987505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399382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424580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65127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1679321</v>
      </c>
      <c r="C2551" s="13" t="s">
        <v>652</v>
      </c>
      <c r="D2551" s="13" t="str">
        <f t="shared" si="38"/>
        <v>Error?</v>
      </c>
    </row>
    <row r="2552" spans="1:4" x14ac:dyDescent="0.2">
      <c r="A2552" s="82">
        <v>2491</v>
      </c>
      <c r="D2552" s="13" t="str">
        <f t="shared" si="38"/>
        <v>OK</v>
      </c>
    </row>
    <row r="2553" spans="1:4" x14ac:dyDescent="0.2">
      <c r="A2553" s="54">
        <v>2492</v>
      </c>
      <c r="B2553" s="1221">
        <f>'Acct Summary 7-8'!C6</f>
        <v>4084877</v>
      </c>
      <c r="C2553" s="13" t="s">
        <v>652</v>
      </c>
      <c r="D2553" s="13" t="str">
        <f t="shared" si="38"/>
        <v>Error?</v>
      </c>
    </row>
    <row r="2554" spans="1:4" x14ac:dyDescent="0.2">
      <c r="A2554" s="54">
        <v>2493</v>
      </c>
      <c r="B2554" s="1221">
        <f>'Acct Summary 7-8'!C7</f>
        <v>1245980</v>
      </c>
      <c r="C2554" s="13" t="s">
        <v>652</v>
      </c>
      <c r="D2554" s="13" t="str">
        <f t="shared" si="38"/>
        <v>Error?</v>
      </c>
    </row>
    <row r="2555" spans="1:4" x14ac:dyDescent="0.2">
      <c r="A2555" s="54">
        <v>2494</v>
      </c>
      <c r="B2555" s="1221">
        <f>'Acct Summary 7-8'!C8</f>
        <v>7010178</v>
      </c>
      <c r="C2555" s="13" t="s">
        <v>652</v>
      </c>
      <c r="D2555" s="13" t="str">
        <f t="shared" si="38"/>
        <v>Error?</v>
      </c>
    </row>
    <row r="2556" spans="1:4" x14ac:dyDescent="0.2">
      <c r="A2556" s="54">
        <v>2495</v>
      </c>
      <c r="B2556" s="1221">
        <f>'Acct Summary 7-8'!C12</f>
        <v>4319799</v>
      </c>
      <c r="C2556" s="13" t="s">
        <v>652</v>
      </c>
      <c r="D2556" s="13" t="str">
        <f t="shared" si="38"/>
        <v>Error?</v>
      </c>
    </row>
    <row r="2557" spans="1:4" x14ac:dyDescent="0.2">
      <c r="A2557" s="54">
        <v>2496</v>
      </c>
      <c r="B2557" s="1221">
        <f>'Acct Summary 7-8'!C13</f>
        <v>2349321</v>
      </c>
      <c r="C2557" s="13" t="s">
        <v>652</v>
      </c>
      <c r="D2557" s="13" t="str">
        <f t="shared" si="38"/>
        <v>Error?</v>
      </c>
    </row>
    <row r="2558" spans="1:4" x14ac:dyDescent="0.2">
      <c r="A2558" s="54">
        <v>2497</v>
      </c>
      <c r="B2558" s="1221">
        <f>'Acct Summary 7-8'!C14</f>
        <v>197987</v>
      </c>
      <c r="C2558" s="13" t="s">
        <v>652</v>
      </c>
      <c r="D2558" s="13" t="str">
        <f t="shared" si="38"/>
        <v>Error?</v>
      </c>
    </row>
    <row r="2559" spans="1:4" x14ac:dyDescent="0.2">
      <c r="A2559" s="54">
        <v>2498</v>
      </c>
      <c r="B2559" s="1221">
        <f>'Acct Summary 7-8'!C15</f>
        <v>424580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7291687</v>
      </c>
      <c r="C2561" s="13" t="s">
        <v>652</v>
      </c>
      <c r="D2561" s="13" t="str">
        <f t="shared" si="39"/>
        <v>Error?</v>
      </c>
    </row>
    <row r="2562" spans="1:4" x14ac:dyDescent="0.2">
      <c r="A2562" s="54">
        <v>2501</v>
      </c>
      <c r="B2562" s="1221">
        <f>'Acct Summary 7-8'!C20</f>
        <v>-281509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539136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69774</v>
      </c>
      <c r="C2567" s="13" t="s">
        <v>652</v>
      </c>
      <c r="D2567" s="13" t="str">
        <f t="shared" si="39"/>
        <v>Error?</v>
      </c>
    </row>
    <row r="2568" spans="1:4" x14ac:dyDescent="0.2">
      <c r="A2568" s="54">
        <v>2507</v>
      </c>
      <c r="B2568" s="1221">
        <f>'Acct Summary 7-8'!D8</f>
        <v>608910</v>
      </c>
      <c r="C2568" s="13" t="s">
        <v>652</v>
      </c>
      <c r="D2568" s="13" t="str">
        <f t="shared" si="39"/>
        <v>Error?</v>
      </c>
    </row>
    <row r="2569" spans="1:4" x14ac:dyDescent="0.2">
      <c r="A2569" s="54">
        <v>2508</v>
      </c>
      <c r="B2569" s="1221">
        <f>'Acct Summary 7-8'!D13</f>
        <v>475660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475660</v>
      </c>
      <c r="C2573" s="13" t="s">
        <v>652</v>
      </c>
      <c r="D2573" s="13" t="str">
        <f t="shared" si="39"/>
        <v>Error?</v>
      </c>
    </row>
    <row r="2574" spans="1:4" x14ac:dyDescent="0.2">
      <c r="A2574" s="54">
        <v>2513</v>
      </c>
      <c r="B2574" s="1221">
        <f>'Acct Summary 7-8'!D20</f>
        <v>133250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91950</v>
      </c>
      <c r="C2591" s="13" t="s">
        <v>652</v>
      </c>
      <c r="D2591" s="13" t="str">
        <f t="shared" si="39"/>
        <v>Error?</v>
      </c>
    </row>
    <row r="2592" spans="1:4" x14ac:dyDescent="0.2">
      <c r="A2592" s="82">
        <v>2531</v>
      </c>
      <c r="D2592" s="13" t="str">
        <f t="shared" si="39"/>
        <v>OK</v>
      </c>
    </row>
    <row r="2593" spans="1:4" x14ac:dyDescent="0.2">
      <c r="A2593" s="54">
        <v>2532</v>
      </c>
      <c r="B2593" s="1221">
        <f>'Acct Summary 7-8'!F6</f>
        <v>118378</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210328</v>
      </c>
      <c r="C2595" s="13" t="s">
        <v>652</v>
      </c>
      <c r="D2595" s="13" t="str">
        <f t="shared" si="39"/>
        <v>Error?</v>
      </c>
    </row>
    <row r="2596" spans="1:4" x14ac:dyDescent="0.2">
      <c r="A2596" s="54">
        <v>2535</v>
      </c>
      <c r="B2596" s="1221">
        <f>'Acct Summary 7-8'!F13</f>
        <v>237210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33482</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270692</v>
      </c>
      <c r="C2600" s="13" t="s">
        <v>652</v>
      </c>
      <c r="D2600" s="13" t="str">
        <f t="shared" si="39"/>
        <v>Error?</v>
      </c>
    </row>
    <row r="2601" spans="1:4" x14ac:dyDescent="0.2">
      <c r="A2601" s="54">
        <v>2540</v>
      </c>
      <c r="B2601" s="1221">
        <f>'Acct Summary 7-8'!F20</f>
        <v>-60364</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310502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310502</v>
      </c>
      <c r="C2606" s="13" t="s">
        <v>652</v>
      </c>
      <c r="D2606" s="13" t="str">
        <f t="shared" si="39"/>
        <v>Error?</v>
      </c>
    </row>
    <row r="2607" spans="1:4" x14ac:dyDescent="0.2">
      <c r="A2607" s="54">
        <v>2546</v>
      </c>
      <c r="B2607" s="1221">
        <f>'Acct Summary 7-8'!G12</f>
        <v>91113</v>
      </c>
      <c r="C2607" s="13" t="s">
        <v>652</v>
      </c>
      <c r="D2607" s="13" t="str">
        <f t="shared" si="39"/>
        <v>Error?</v>
      </c>
    </row>
    <row r="2608" spans="1:4" x14ac:dyDescent="0.2">
      <c r="A2608" s="54">
        <v>2547</v>
      </c>
      <c r="B2608" s="1221">
        <f>'Acct Summary 7-8'!G13</f>
        <v>230657</v>
      </c>
      <c r="C2608" s="13" t="s">
        <v>652</v>
      </c>
      <c r="D2608" s="13" t="str">
        <f t="shared" si="39"/>
        <v>Error?</v>
      </c>
    </row>
    <row r="2609" spans="1:4" x14ac:dyDescent="0.2">
      <c r="A2609" s="54">
        <v>2548</v>
      </c>
      <c r="B2609" s="1221">
        <f>'Acct Summary 7-8'!G14</f>
        <v>27475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349245</v>
      </c>
      <c r="C2612" s="13" t="s">
        <v>652</v>
      </c>
      <c r="D2612" s="13" t="str">
        <f t="shared" si="39"/>
        <v>Error?</v>
      </c>
    </row>
    <row r="2613" spans="1:4" x14ac:dyDescent="0.2">
      <c r="A2613" s="54">
        <v>2552</v>
      </c>
      <c r="B2613" s="1221">
        <f>'Acct Summary 7-8'!G20</f>
        <v>-38743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525713</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525713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2600510</v>
      </c>
      <c r="C2634" s="13" t="s">
        <v>652</v>
      </c>
      <c r="D2634" s="13" t="str">
        <f t="shared" si="40"/>
        <v>Error?</v>
      </c>
    </row>
    <row r="2635" spans="1:4" x14ac:dyDescent="0.2">
      <c r="A2635" s="54">
        <v>2574</v>
      </c>
      <c r="B2635" s="1221">
        <f>'Acct Summary 7-8'!E17</f>
        <v>2600510</v>
      </c>
      <c r="C2635" s="13" t="s">
        <v>652</v>
      </c>
      <c r="D2635" s="13" t="str">
        <f t="shared" si="40"/>
        <v>Error?</v>
      </c>
    </row>
    <row r="2636" spans="1:4" x14ac:dyDescent="0.2">
      <c r="A2636" s="54">
        <v>2575</v>
      </c>
      <c r="B2636" s="1221">
        <f>'Acct Summary 7-8'!E20</f>
        <v>-2074797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161194</v>
      </c>
      <c r="D2718" s="13" t="str">
        <f t="shared" si="41"/>
        <v>Error?</v>
      </c>
    </row>
    <row r="2719" spans="1:4" x14ac:dyDescent="0.2">
      <c r="A2719" s="54">
        <v>2658</v>
      </c>
      <c r="B2719" s="1221">
        <f>'Expenditures 15-22'!D51</f>
        <v>36420</v>
      </c>
      <c r="D2719" s="13" t="str">
        <f t="shared" si="41"/>
        <v>Error?</v>
      </c>
    </row>
    <row r="2720" spans="1:4" x14ac:dyDescent="0.2">
      <c r="A2720" s="54">
        <v>2659</v>
      </c>
      <c r="B2720" s="1221">
        <f>'Expenditures 15-22'!E51</f>
        <v>11309</v>
      </c>
      <c r="D2720" s="13" t="str">
        <f t="shared" si="41"/>
        <v>Error?</v>
      </c>
    </row>
    <row r="2721" spans="1:4" x14ac:dyDescent="0.2">
      <c r="A2721" s="54">
        <v>2660</v>
      </c>
      <c r="B2721" s="1221">
        <f>'Expenditures 15-22'!F51</f>
        <v>3410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212333</v>
      </c>
      <c r="C2724" s="13" t="s">
        <v>652</v>
      </c>
      <c r="D2724" s="13" t="str">
        <f t="shared" si="41"/>
        <v>Error?</v>
      </c>
    </row>
    <row r="2725" spans="1:4" x14ac:dyDescent="0.2">
      <c r="A2725" s="54">
        <v>2664</v>
      </c>
      <c r="B2725" s="1221">
        <f>'Expenditures 15-22'!D241</f>
        <v>19932</v>
      </c>
      <c r="D2725" s="13" t="str">
        <f t="shared" si="41"/>
        <v>Error?</v>
      </c>
    </row>
    <row r="2726" spans="1:4" x14ac:dyDescent="0.2">
      <c r="A2726" s="54">
        <v>2665</v>
      </c>
      <c r="B2726" s="1221">
        <f>'Expenditures 15-22'!K241</f>
        <v>19932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25198</v>
      </c>
      <c r="C2789" s="13" t="s">
        <v>652</v>
      </c>
      <c r="D2789" s="13" t="str">
        <f t="shared" si="42"/>
        <v>Error?</v>
      </c>
    </row>
    <row r="2790" spans="1:4" x14ac:dyDescent="0.2">
      <c r="A2790" s="54">
        <v>2729</v>
      </c>
      <c r="B2790" s="1221">
        <f>'Expenditures 15-22'!E102</f>
        <v>25198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33482</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33482</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1367699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18678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1367699</v>
      </c>
      <c r="D2912" s="13" t="str">
        <f t="shared" si="44"/>
        <v>Error?</v>
      </c>
    </row>
    <row r="2913" spans="1:4" x14ac:dyDescent="0.2">
      <c r="A2913" s="54">
        <v>2852</v>
      </c>
      <c r="B2913" s="1221">
        <f>'Assets-Liab 5-6'!I41</f>
        <v>1367699</v>
      </c>
      <c r="C2913" s="13" t="s">
        <v>652</v>
      </c>
      <c r="D2913" s="13" t="str">
        <f t="shared" si="44"/>
        <v>Error?</v>
      </c>
    </row>
    <row r="2914" spans="1:4" x14ac:dyDescent="0.2">
      <c r="A2914" s="54">
        <v>2853</v>
      </c>
      <c r="B2914" s="1221">
        <f>'Assets-Liab 5-6'!L33</f>
        <v>18678</v>
      </c>
      <c r="D2914" s="13" t="str">
        <f t="shared" si="44"/>
        <v>Error?</v>
      </c>
    </row>
    <row r="2915" spans="1:4" x14ac:dyDescent="0.2">
      <c r="A2915" s="82">
        <v>2854</v>
      </c>
      <c r="D2915" s="13" t="str">
        <f t="shared" si="44"/>
        <v>OK</v>
      </c>
    </row>
    <row r="2916" spans="1:4" x14ac:dyDescent="0.2">
      <c r="A2916" s="54">
        <v>2855</v>
      </c>
      <c r="B2916" s="1221">
        <f>'Assets-Liab 5-6'!L34</f>
        <v>18678</v>
      </c>
      <c r="C2916" s="13" t="s">
        <v>652</v>
      </c>
      <c r="D2916" s="13" t="str">
        <f t="shared" si="44"/>
        <v>Error?</v>
      </c>
    </row>
    <row r="2917" spans="1:4" x14ac:dyDescent="0.2">
      <c r="A2917" s="54">
        <v>2856</v>
      </c>
      <c r="B2917" s="1221">
        <f>'Assets-Liab 5-6'!L41</f>
        <v>18678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25198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399382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424580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33482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33482</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116362</v>
      </c>
      <c r="D3055" s="13" t="str">
        <f t="shared" si="46"/>
        <v>Error?</v>
      </c>
    </row>
    <row r="3056" spans="1:4" x14ac:dyDescent="0.2">
      <c r="A3056" s="54">
        <v>2995</v>
      </c>
      <c r="B3056" s="1221">
        <f>'Expenditures 15-22'!D10</f>
        <v>12355</v>
      </c>
      <c r="D3056" s="13" t="str">
        <f t="shared" si="46"/>
        <v>Error?</v>
      </c>
    </row>
    <row r="3057" spans="1:4" x14ac:dyDescent="0.2">
      <c r="A3057" s="54">
        <v>2996</v>
      </c>
      <c r="B3057" s="1221">
        <f>'Expenditures 15-22'!E10</f>
        <v>66903</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195620</v>
      </c>
      <c r="C3062" s="13" t="s">
        <v>652</v>
      </c>
      <c r="D3062" s="13" t="str">
        <f t="shared" si="46"/>
        <v>Error?</v>
      </c>
    </row>
    <row r="3063" spans="1:4" x14ac:dyDescent="0.2">
      <c r="A3063" s="82">
        <v>3002</v>
      </c>
      <c r="D3063" s="13" t="str">
        <f t="shared" si="46"/>
        <v>OK</v>
      </c>
    </row>
    <row r="3064" spans="1:4" x14ac:dyDescent="0.2">
      <c r="A3064" s="54">
        <v>3003</v>
      </c>
      <c r="B3064" s="1221">
        <f>'Expenditures 15-22'!D213</f>
        <v>19297</v>
      </c>
      <c r="D3064" s="13" t="str">
        <f t="shared" si="46"/>
        <v>Error?</v>
      </c>
    </row>
    <row r="3065" spans="1:4" x14ac:dyDescent="0.2">
      <c r="A3065" s="54">
        <v>3004</v>
      </c>
      <c r="B3065" s="1221">
        <f>'Expenditures 15-22'!K213</f>
        <v>19297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2061000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30596</v>
      </c>
      <c r="C3225" s="13" t="s">
        <v>652</v>
      </c>
      <c r="D3225" s="13" t="str">
        <f t="shared" si="49"/>
        <v>Error?</v>
      </c>
    </row>
    <row r="3226" spans="1:4" x14ac:dyDescent="0.2">
      <c r="A3226" s="54">
        <v>3165</v>
      </c>
      <c r="B3226" s="1221">
        <f>'Acct Summary 7-8'!I8</f>
        <v>30596</v>
      </c>
      <c r="C3226" s="13" t="s">
        <v>652</v>
      </c>
      <c r="D3226" s="13" t="str">
        <f t="shared" si="49"/>
        <v>Error?</v>
      </c>
    </row>
    <row r="3227" spans="1:4" x14ac:dyDescent="0.2">
      <c r="A3227" s="54">
        <v>3166</v>
      </c>
      <c r="B3227" s="1221">
        <f>'Acct Summary 7-8'!I20</f>
        <v>30596</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850300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22020</v>
      </c>
      <c r="C3231" s="13" t="s">
        <v>652</v>
      </c>
      <c r="D3231" s="13" t="str">
        <f t="shared" si="49"/>
        <v>Error?</v>
      </c>
    </row>
    <row r="3232" spans="1:4" x14ac:dyDescent="0.2">
      <c r="A3232" s="54">
        <v>3171</v>
      </c>
      <c r="B3232" s="1221">
        <f>'Acct Summary 7-8'!C77</f>
        <v>828280</v>
      </c>
      <c r="C3232" s="13" t="s">
        <v>652</v>
      </c>
      <c r="D3232" s="13" t="str">
        <f t="shared" si="49"/>
        <v>Error?</v>
      </c>
    </row>
    <row r="3233" spans="1:4" x14ac:dyDescent="0.2">
      <c r="A3233" s="54">
        <v>3172</v>
      </c>
      <c r="B3233" s="1221">
        <f>'Acct Summary 7-8'!C78</f>
        <v>546771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133250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-60364</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-38743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2083020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2083020</v>
      </c>
      <c r="C3277" s="13" t="s">
        <v>652</v>
      </c>
      <c r="D3277" s="13" t="str">
        <f t="shared" si="50"/>
        <v>Error?</v>
      </c>
    </row>
    <row r="3278" spans="1:4" x14ac:dyDescent="0.2">
      <c r="A3278" s="54">
        <v>3217</v>
      </c>
      <c r="B3278" s="1221">
        <f>'Acct Summary 7-8'!E78</f>
        <v>8223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350000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350000</v>
      </c>
      <c r="C3319" s="13" t="s">
        <v>652</v>
      </c>
      <c r="D3319" s="13" t="str">
        <f t="shared" si="50"/>
        <v>Error?</v>
      </c>
    </row>
    <row r="3320" spans="1:4" x14ac:dyDescent="0.2">
      <c r="A3320" s="54">
        <v>3259</v>
      </c>
      <c r="B3320" s="1221">
        <f>'Acct Summary 7-8'!I78</f>
        <v>380596</v>
      </c>
      <c r="C3320" s="13" t="s">
        <v>652</v>
      </c>
      <c r="D3320" s="13" t="str">
        <f t="shared" si="50"/>
        <v>Error?</v>
      </c>
    </row>
    <row r="3321" spans="1:4" x14ac:dyDescent="0.2">
      <c r="A3321" s="54">
        <v>3260</v>
      </c>
      <c r="B3321" s="1221">
        <f>'Acct Summary 7-8'!I79</f>
        <v>987103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1367699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645732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180715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829419</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26958</v>
      </c>
      <c r="D3387" s="13" t="str">
        <f t="shared" si="51"/>
        <v>Error?</v>
      </c>
    </row>
    <row r="3388" spans="1:4" x14ac:dyDescent="0.2">
      <c r="A3388" s="54">
        <v>3327</v>
      </c>
      <c r="B3388" s="1221">
        <f>'Expenditures 15-22'!D211</f>
        <v>15736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26958</v>
      </c>
      <c r="C3390" s="13" t="s">
        <v>652</v>
      </c>
      <c r="D3390" s="13" t="str">
        <f t="shared" si="51"/>
        <v>Error?</v>
      </c>
    </row>
    <row r="3391" spans="1:4" x14ac:dyDescent="0.2">
      <c r="A3391" s="54">
        <v>3330</v>
      </c>
      <c r="B3391" s="1221">
        <f>'Expenditures 15-22'!K211</f>
        <v>15736</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319508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170874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199</v>
      </c>
      <c r="D3417" s="13" t="str">
        <f t="shared" si="52"/>
        <v>Error?</v>
      </c>
    </row>
    <row r="3418" spans="1:4" x14ac:dyDescent="0.2">
      <c r="A3418" s="82">
        <v>3357</v>
      </c>
      <c r="D3418" s="13" t="str">
        <f t="shared" si="52"/>
        <v>OK</v>
      </c>
    </row>
    <row r="3419" spans="1:4" x14ac:dyDescent="0.2">
      <c r="A3419" s="54">
        <v>3358</v>
      </c>
      <c r="B3419" s="1221">
        <f>'Assets-Liab 5-6'!F4</f>
        <v>411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142947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888</v>
      </c>
      <c r="D3425" s="13" t="str">
        <f t="shared" si="52"/>
        <v>Error?</v>
      </c>
    </row>
    <row r="3426" spans="1:4" x14ac:dyDescent="0.2">
      <c r="A3426" s="82">
        <v>3365</v>
      </c>
      <c r="D3426" s="13" t="str">
        <f t="shared" si="52"/>
        <v>OK</v>
      </c>
    </row>
    <row r="3427" spans="1:4" x14ac:dyDescent="0.2">
      <c r="A3427" s="54">
        <v>3366</v>
      </c>
      <c r="B3427" s="1221">
        <f>'Assets-Liab 5-6'!I4</f>
        <v>1083199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18678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128453</v>
      </c>
      <c r="C3446" s="13" t="s">
        <v>652</v>
      </c>
      <c r="D3446" s="13" t="str">
        <f t="shared" si="52"/>
        <v>Error?</v>
      </c>
    </row>
    <row r="3447" spans="1:4" x14ac:dyDescent="0.2">
      <c r="A3447" s="54">
        <v>3386</v>
      </c>
      <c r="B3447" s="1221">
        <f>'Tax Sched 24'!D16</f>
        <v>118150</v>
      </c>
      <c r="C3447" s="13" t="s">
        <v>652</v>
      </c>
      <c r="D3447" s="13" t="str">
        <f t="shared" si="52"/>
        <v>Error?</v>
      </c>
    </row>
    <row r="3448" spans="1:4" x14ac:dyDescent="0.2">
      <c r="A3448" s="54">
        <v>3387</v>
      </c>
      <c r="B3448" s="1221">
        <f>'Tax Sched 24'!C16</f>
        <v>10303</v>
      </c>
      <c r="D3448" s="13" t="str">
        <f t="shared" si="52"/>
        <v>Error?</v>
      </c>
    </row>
    <row r="3449" spans="1:4" x14ac:dyDescent="0.2">
      <c r="A3449" s="54">
        <v>3388</v>
      </c>
      <c r="B3449" s="1221">
        <f>'Tax Sched 24'!F16</f>
        <v>90706</v>
      </c>
      <c r="C3449" s="13" t="s">
        <v>652</v>
      </c>
      <c r="D3449" s="13" t="str">
        <f t="shared" si="52"/>
        <v>Error?</v>
      </c>
    </row>
    <row r="3450" spans="1:4" x14ac:dyDescent="0.2">
      <c r="A3450" s="54">
        <v>3389</v>
      </c>
      <c r="B3450" s="1221">
        <f>'Tax Sched 24'!E16</f>
        <v>101009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246500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-246465</v>
      </c>
      <c r="D3567" s="13" t="str">
        <f t="shared" si="54"/>
        <v>Error?</v>
      </c>
    </row>
    <row r="3568" spans="1:4" x14ac:dyDescent="0.2">
      <c r="A3568" s="54">
        <v>3507</v>
      </c>
      <c r="B3568" s="1221">
        <f>'Assets-Liab 5-6'!K41</f>
        <v>35</v>
      </c>
      <c r="C3568" s="13" t="s">
        <v>652</v>
      </c>
      <c r="D3568" s="13" t="str">
        <f t="shared" si="54"/>
        <v>Error?</v>
      </c>
    </row>
    <row r="3569" spans="1:4" x14ac:dyDescent="0.2">
      <c r="A3569" s="54">
        <v>3508</v>
      </c>
      <c r="B3569" s="1221">
        <f>'Acct Summary 7-8'!K4</f>
        <v>29113</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29113</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29113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29113</v>
      </c>
      <c r="C3588" s="13" t="s">
        <v>652</v>
      </c>
      <c r="D3588" s="13" t="str">
        <f t="shared" si="55"/>
        <v>Error?</v>
      </c>
    </row>
    <row r="3589" spans="1:4" x14ac:dyDescent="0.2">
      <c r="A3589" s="54">
        <v>3528</v>
      </c>
      <c r="B3589" s="1221">
        <f>'Acct Summary 7-8'!K79</f>
        <v>-275578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-246465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29113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29105</v>
      </c>
      <c r="C3725" s="13" t="s">
        <v>652</v>
      </c>
      <c r="D3725" s="13" t="str">
        <f t="shared" si="57"/>
        <v>Error?</v>
      </c>
    </row>
    <row r="3726" spans="1:4" x14ac:dyDescent="0.2">
      <c r="A3726" s="54">
        <v>3665</v>
      </c>
      <c r="B3726" s="1221">
        <f>'Tax Sched 24'!D13</f>
        <v>26132</v>
      </c>
      <c r="C3726" s="13" t="s">
        <v>652</v>
      </c>
      <c r="D3726" s="13" t="str">
        <f t="shared" si="57"/>
        <v>Error?</v>
      </c>
    </row>
    <row r="3727" spans="1:4" x14ac:dyDescent="0.2">
      <c r="A3727" s="54">
        <v>3666</v>
      </c>
      <c r="B3727" s="1221">
        <f>'Tax Sched 24'!C13</f>
        <v>2973</v>
      </c>
      <c r="D3727" s="13" t="str">
        <f t="shared" si="57"/>
        <v>Error?</v>
      </c>
    </row>
    <row r="3728" spans="1:4" x14ac:dyDescent="0.2">
      <c r="A3728" s="54">
        <v>3667</v>
      </c>
      <c r="B3728" s="1221">
        <f>'Tax Sched 24'!F13</f>
        <v>26170</v>
      </c>
      <c r="C3728" s="13" t="s">
        <v>652</v>
      </c>
      <c r="D3728" s="13" t="str">
        <f t="shared" si="57"/>
        <v>Error?</v>
      </c>
    </row>
    <row r="3729" spans="1:4" x14ac:dyDescent="0.2">
      <c r="A3729" s="54">
        <v>3668</v>
      </c>
      <c r="B3729" s="1221">
        <f>'Tax Sched 24'!E13</f>
        <v>29143</v>
      </c>
      <c r="D3729" s="13" t="str">
        <f t="shared" si="57"/>
        <v>Error?</v>
      </c>
    </row>
    <row r="3730" spans="1:4" x14ac:dyDescent="0.2">
      <c r="A3730" s="54">
        <v>3669</v>
      </c>
      <c r="B3730" s="1221">
        <f>'ICR Computation 30'!E10</f>
        <v>319421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3300780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10310958</v>
      </c>
      <c r="C4122" s="13" t="s">
        <v>652</v>
      </c>
      <c r="D4122" s="13" t="str">
        <f t="shared" si="63"/>
        <v>Error?</v>
      </c>
    </row>
    <row r="4123" spans="1:4" x14ac:dyDescent="0.2">
      <c r="A4123" s="54">
        <v>4062</v>
      </c>
      <c r="B4123" s="1221">
        <f>'Acct Summary 7-8'!D10</f>
        <v>608910</v>
      </c>
      <c r="C4123" s="13" t="s">
        <v>652</v>
      </c>
      <c r="D4123" s="13" t="str">
        <f t="shared" si="63"/>
        <v>Error?</v>
      </c>
    </row>
    <row r="4124" spans="1:4" x14ac:dyDescent="0.2">
      <c r="A4124" s="54">
        <v>4063</v>
      </c>
      <c r="B4124" s="1221">
        <f>'Acct Summary 7-8'!E10</f>
        <v>525713</v>
      </c>
      <c r="C4124" s="13" t="s">
        <v>652</v>
      </c>
      <c r="D4124" s="13" t="str">
        <f t="shared" si="63"/>
        <v>Error?</v>
      </c>
    </row>
    <row r="4125" spans="1:4" x14ac:dyDescent="0.2">
      <c r="A4125" s="54">
        <v>4064</v>
      </c>
      <c r="B4125" s="1221">
        <f>'Acct Summary 7-8'!F10</f>
        <v>210328</v>
      </c>
      <c r="C4125" s="13" t="s">
        <v>652</v>
      </c>
      <c r="D4125" s="13" t="str">
        <f t="shared" si="63"/>
        <v>Error?</v>
      </c>
    </row>
    <row r="4126" spans="1:4" x14ac:dyDescent="0.2">
      <c r="A4126" s="54">
        <v>4065</v>
      </c>
      <c r="B4126" s="1221">
        <f>'Acct Summary 7-8'!G10</f>
        <v>310502</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30596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29113</v>
      </c>
      <c r="C4130" s="13" t="s">
        <v>652</v>
      </c>
      <c r="D4130" s="13" t="str">
        <f t="shared" si="63"/>
        <v>Error?</v>
      </c>
    </row>
    <row r="4131" spans="1:4" x14ac:dyDescent="0.2">
      <c r="A4131" s="54">
        <v>4070</v>
      </c>
      <c r="B4131" s="1221">
        <f>'Acct Summary 7-8'!C18</f>
        <v>3300780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10592467</v>
      </c>
      <c r="C4136" s="13" t="s">
        <v>652</v>
      </c>
      <c r="D4136" s="13" t="str">
        <f t="shared" si="63"/>
        <v>Error?</v>
      </c>
    </row>
    <row r="4137" spans="1:4" x14ac:dyDescent="0.2">
      <c r="A4137" s="54">
        <v>4076</v>
      </c>
      <c r="B4137" s="1221">
        <f>'Acct Summary 7-8'!D19</f>
        <v>475660</v>
      </c>
      <c r="C4137" s="13" t="s">
        <v>652</v>
      </c>
      <c r="D4137" s="13" t="str">
        <f t="shared" si="63"/>
        <v>Error?</v>
      </c>
    </row>
    <row r="4138" spans="1:4" x14ac:dyDescent="0.2">
      <c r="A4138" s="54">
        <v>4077</v>
      </c>
      <c r="B4138" s="1221">
        <f>'Acct Summary 7-8'!E19</f>
        <v>2600510</v>
      </c>
      <c r="C4138" s="13" t="s">
        <v>652</v>
      </c>
      <c r="D4138" s="13" t="str">
        <f t="shared" si="63"/>
        <v>Error?</v>
      </c>
    </row>
    <row r="4139" spans="1:4" x14ac:dyDescent="0.2">
      <c r="A4139" s="54">
        <v>4078</v>
      </c>
      <c r="B4139" s="1221">
        <f>'Acct Summary 7-8'!F19</f>
        <v>270692</v>
      </c>
      <c r="C4139" s="13" t="s">
        <v>652</v>
      </c>
      <c r="D4139" s="13" t="str">
        <f t="shared" si="63"/>
        <v>Error?</v>
      </c>
    </row>
    <row r="4140" spans="1:4" x14ac:dyDescent="0.2">
      <c r="A4140" s="54">
        <v>4079</v>
      </c>
      <c r="B4140" s="1221">
        <f>'Acct Summary 7-8'!G19</f>
        <v>349245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5301597</v>
      </c>
      <c r="C4171" s="13" t="s">
        <v>652</v>
      </c>
      <c r="D4171" s="13" t="str">
        <f t="shared" si="64"/>
        <v>Error?</v>
      </c>
    </row>
    <row r="4172" spans="1:4" x14ac:dyDescent="0.2">
      <c r="A4172" s="54">
        <v>4111</v>
      </c>
      <c r="B4172" s="1221">
        <f>'Short-Term Long-Term Debt 25'!J49</f>
        <v>5301597</v>
      </c>
      <c r="C4172" s="13" t="s">
        <v>652</v>
      </c>
      <c r="D4172" s="13" t="str">
        <f t="shared" si="64"/>
        <v>Error?</v>
      </c>
    </row>
    <row r="4173" spans="1:4" x14ac:dyDescent="0.2">
      <c r="A4173" s="54">
        <v>4112</v>
      </c>
      <c r="B4173" s="1221">
        <f>'Short-Term Long-Term Debt 25'!H49</f>
        <v>2446238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151028</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1647.5</v>
      </c>
      <c r="C4265" s="13" t="s">
        <v>652</v>
      </c>
      <c r="D4265" s="13" t="str">
        <f t="shared" si="65"/>
        <v>Error?</v>
      </c>
      <c r="E4265" s="803"/>
    </row>
    <row r="4266" spans="1:5" x14ac:dyDescent="0.2">
      <c r="A4266" s="90">
        <v>4205</v>
      </c>
      <c r="B4266" s="1221">
        <f>('FP Info 3'!F10)*100000</f>
        <v>499.3</v>
      </c>
      <c r="C4266" s="13" t="s">
        <v>652</v>
      </c>
      <c r="D4266" s="13" t="str">
        <f t="shared" si="65"/>
        <v>Error?</v>
      </c>
      <c r="E4266" s="803"/>
    </row>
    <row r="4267" spans="1:5" x14ac:dyDescent="0.2">
      <c r="A4267" s="90">
        <v>4206</v>
      </c>
      <c r="B4267" s="1221">
        <f>('FP Info 3'!H10)*100000</f>
        <v>119.89999999999999</v>
      </c>
      <c r="C4267" s="13" t="s">
        <v>652</v>
      </c>
      <c r="D4267" s="13" t="str">
        <f t="shared" si="65"/>
        <v>Error?</v>
      </c>
      <c r="E4267" s="803"/>
    </row>
    <row r="4268" spans="1:5" x14ac:dyDescent="0.2">
      <c r="A4268" s="90">
        <v>4207</v>
      </c>
      <c r="B4268" s="1221">
        <f>('FP Info 3'!J10)*100000</f>
        <v>2267</v>
      </c>
      <c r="C4268" s="13" t="s">
        <v>652</v>
      </c>
      <c r="D4268" s="13" t="str">
        <f t="shared" si="65"/>
        <v>Error?</v>
      </c>
    </row>
    <row r="4269" spans="1:5" x14ac:dyDescent="0.2">
      <c r="A4269" s="90">
        <v>4208</v>
      </c>
      <c r="B4269" s="1221">
        <f>'FP Info 3'!J16</f>
        <v>1840492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29818</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15573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39134</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68285587</v>
      </c>
      <c r="D4995" s="13" t="str">
        <f t="shared" si="77"/>
        <v>Error?</v>
      </c>
    </row>
    <row r="4996" spans="1:4" x14ac:dyDescent="0.2">
      <c r="A4996" s="90">
        <v>4935</v>
      </c>
      <c r="B4996" s="1221">
        <f>'FP Info 3'!H31</f>
        <v>4711705.5030000005</v>
      </c>
      <c r="D4996" s="13" t="str">
        <f t="shared" si="77"/>
        <v>Error?</v>
      </c>
    </row>
    <row r="4997" spans="1:4" x14ac:dyDescent="0.2">
      <c r="A4997" s="90">
        <v>4936</v>
      </c>
      <c r="B4997" s="1221">
        <f>'FP Info 3'!H37</f>
        <v>5301597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29105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960349</v>
      </c>
      <c r="D5061" s="13" t="str">
        <f t="shared" si="78"/>
        <v>Error?</v>
      </c>
    </row>
    <row r="5062" spans="1:4" x14ac:dyDescent="0.2">
      <c r="A5062" s="82">
        <v>5001</v>
      </c>
      <c r="D5062" s="13" t="str">
        <f t="shared" si="78"/>
        <v>OK</v>
      </c>
    </row>
    <row r="5063" spans="1:4" x14ac:dyDescent="0.2">
      <c r="A5063" s="54">
        <v>5002</v>
      </c>
      <c r="B5063" s="1221">
        <f>'Revenues 9-14'!C7</f>
        <v>11663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1001117</v>
      </c>
      <c r="C5066" s="13" t="s">
        <v>652</v>
      </c>
      <c r="D5066" s="13" t="str">
        <f t="shared" si="78"/>
        <v>Error?</v>
      </c>
    </row>
    <row r="5067" spans="1:4" x14ac:dyDescent="0.2">
      <c r="A5067" s="54">
        <v>5006</v>
      </c>
      <c r="B5067" s="1221">
        <f>'Revenues 9-14'!C14</f>
        <v>288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520345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520633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1512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1512</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1930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445</v>
      </c>
      <c r="D5094" s="13" t="str">
        <f t="shared" si="78"/>
        <v>Error?</v>
      </c>
    </row>
    <row r="5095" spans="1:4" x14ac:dyDescent="0.2">
      <c r="A5095" s="54">
        <v>5034</v>
      </c>
      <c r="B5095" s="1221">
        <f>'Revenues 9-14'!C74</f>
        <v>1528</v>
      </c>
      <c r="D5095" s="13" t="str">
        <f t="shared" si="78"/>
        <v>Error?</v>
      </c>
    </row>
    <row r="5096" spans="1:4" x14ac:dyDescent="0.2">
      <c r="A5096" s="54">
        <v>5035</v>
      </c>
      <c r="B5096" s="1221">
        <f>'Revenues 9-14'!C75</f>
        <v>3903</v>
      </c>
      <c r="C5096" s="13" t="s">
        <v>652</v>
      </c>
      <c r="D5096" s="13" t="str">
        <f t="shared" si="78"/>
        <v>Error?</v>
      </c>
    </row>
    <row r="5097" spans="1:4" x14ac:dyDescent="0.2">
      <c r="A5097" s="54">
        <v>5036</v>
      </c>
      <c r="B5097" s="1221">
        <f>'Revenues 9-14'!C77</f>
        <v>2626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57008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59634</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42500</v>
      </c>
      <c r="D5113" s="13" t="str">
        <f t="shared" si="78"/>
        <v>Error?</v>
      </c>
    </row>
    <row r="5114" spans="1:4" x14ac:dyDescent="0.2">
      <c r="A5114" s="54">
        <v>5053</v>
      </c>
      <c r="B5114" s="1221">
        <f>'Revenues 9-14'!C96</f>
        <v>500</v>
      </c>
      <c r="D5114" s="13" t="str">
        <f t="shared" si="78"/>
        <v>Error?</v>
      </c>
    </row>
    <row r="5115" spans="1:4" x14ac:dyDescent="0.2">
      <c r="A5115" s="54">
        <v>5054</v>
      </c>
      <c r="B5115" s="1221">
        <f>'Revenues 9-14'!C98</f>
        <v>34545</v>
      </c>
      <c r="D5115" s="13" t="str">
        <f t="shared" si="78"/>
        <v>Error?</v>
      </c>
    </row>
    <row r="5116" spans="1:4" x14ac:dyDescent="0.2">
      <c r="A5116" s="54">
        <v>5055</v>
      </c>
      <c r="B5116" s="1221">
        <f>'Revenues 9-14'!C99</f>
        <v>504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14473</v>
      </c>
      <c r="D5119" s="13" t="str">
        <f t="shared" ref="D5119:D5182" si="79">IF(ISBLANK(B5119),"OK",IF(A5119-B5119=0,"OK","Error?"))</f>
        <v>Error?</v>
      </c>
    </row>
    <row r="5120" spans="1:4" x14ac:dyDescent="0.2">
      <c r="A5120" s="54">
        <v>5059</v>
      </c>
      <c r="B5120" s="1221">
        <f>'Revenues 9-14'!C108</f>
        <v>92522</v>
      </c>
      <c r="C5120" s="13" t="s">
        <v>652</v>
      </c>
      <c r="D5120" s="13" t="str">
        <f t="shared" si="79"/>
        <v>Error?</v>
      </c>
    </row>
    <row r="5121" spans="1:4" x14ac:dyDescent="0.2">
      <c r="A5121" s="54">
        <v>5060</v>
      </c>
      <c r="B5121" s="1221">
        <f>'Revenues 9-14'!C109</f>
        <v>1679321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3051898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3051898</v>
      </c>
      <c r="C5132" s="13" t="s">
        <v>652</v>
      </c>
      <c r="D5132" s="13" t="str">
        <f t="shared" si="79"/>
        <v>Error?</v>
      </c>
    </row>
    <row r="5133" spans="1:4" x14ac:dyDescent="0.2">
      <c r="A5133" s="54">
        <v>5072</v>
      </c>
      <c r="B5133" s="1221">
        <f>'Revenues 9-14'!C124</f>
        <v>48006</v>
      </c>
      <c r="D5133" s="13" t="str">
        <f t="shared" si="79"/>
        <v>Error?</v>
      </c>
    </row>
    <row r="5134" spans="1:4" x14ac:dyDescent="0.2">
      <c r="A5134" s="54">
        <v>5073</v>
      </c>
      <c r="B5134" s="1221">
        <f>'Revenues 9-14'!C125</f>
        <v>81093</v>
      </c>
      <c r="D5134" s="13" t="str">
        <f t="shared" si="79"/>
        <v>Error?</v>
      </c>
    </row>
    <row r="5135" spans="1:4" x14ac:dyDescent="0.2">
      <c r="A5135" s="54">
        <v>5074</v>
      </c>
      <c r="B5135" s="1221">
        <f>'Revenues 9-14'!C126</f>
        <v>121903</v>
      </c>
      <c r="D5135" s="13" t="str">
        <f t="shared" si="79"/>
        <v>Error?</v>
      </c>
    </row>
    <row r="5136" spans="1:4" x14ac:dyDescent="0.2">
      <c r="A5136" s="82">
        <v>5075</v>
      </c>
      <c r="D5136" s="13" t="str">
        <f t="shared" si="79"/>
        <v>OK</v>
      </c>
    </row>
    <row r="5137" spans="1:4" x14ac:dyDescent="0.2">
      <c r="A5137" s="54">
        <v>5076</v>
      </c>
      <c r="B5137" s="1221">
        <f>'Revenues 9-14'!C127</f>
        <v>62362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313364</v>
      </c>
      <c r="C5147" s="13" t="s">
        <v>652</v>
      </c>
      <c r="D5147" s="13" t="str">
        <f t="shared" si="79"/>
        <v>Error?</v>
      </c>
    </row>
    <row r="5148" spans="1:4" x14ac:dyDescent="0.2">
      <c r="A5148" s="54">
        <v>5087</v>
      </c>
      <c r="B5148" s="1221">
        <f>'Revenues 9-14'!C133</f>
        <v>524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524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3848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715243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1032979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4084877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343857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166052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557987</v>
      </c>
      <c r="C5246" s="13" t="s">
        <v>652</v>
      </c>
      <c r="D5246" s="13" t="str">
        <f t="shared" si="80"/>
        <v>Error?</v>
      </c>
    </row>
    <row r="5247" spans="1:4" x14ac:dyDescent="0.2">
      <c r="A5247" s="54">
        <v>5186</v>
      </c>
      <c r="B5247" s="1221">
        <f>'Revenues 9-14'!C203</f>
        <v>378721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378721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27001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177186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204187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50378</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1245980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1245980</v>
      </c>
      <c r="C5326" s="13" t="s">
        <v>652</v>
      </c>
      <c r="D5326" s="13" t="str">
        <f t="shared" si="82"/>
        <v>Error?</v>
      </c>
    </row>
    <row r="5327" spans="1:4" x14ac:dyDescent="0.2">
      <c r="A5327" s="54">
        <v>5266</v>
      </c>
      <c r="B5327" s="1221">
        <f>'Revenues 9-14'!C275</f>
        <v>7010178</v>
      </c>
      <c r="C5327" s="13" t="s">
        <v>652</v>
      </c>
      <c r="D5327" s="13" t="str">
        <f t="shared" si="82"/>
        <v>Error?</v>
      </c>
    </row>
    <row r="5328" spans="1:4" x14ac:dyDescent="0.2">
      <c r="A5328" s="54">
        <v>5267</v>
      </c>
      <c r="B5328" s="1221">
        <f>'Revenues 9-14'!D5</f>
        <v>291017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291017</v>
      </c>
      <c r="C5334" s="13" t="s">
        <v>652</v>
      </c>
      <c r="D5334" s="13" t="str">
        <f t="shared" si="82"/>
        <v>Error?</v>
      </c>
    </row>
    <row r="5335" spans="1:4" x14ac:dyDescent="0.2">
      <c r="A5335" s="54">
        <v>5274</v>
      </c>
      <c r="B5335" s="1221">
        <f>'Revenues 9-14'!D14</f>
        <v>84</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217635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217719</v>
      </c>
      <c r="C5339" s="13" t="s">
        <v>652</v>
      </c>
      <c r="D5339" s="13" t="str">
        <f t="shared" si="82"/>
        <v>Error?</v>
      </c>
    </row>
    <row r="5340" spans="1:4" x14ac:dyDescent="0.2">
      <c r="A5340" s="54">
        <v>5279</v>
      </c>
      <c r="B5340" s="1221">
        <f>'Revenues 9-14'!D65</f>
        <v>322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322</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30078</v>
      </c>
      <c r="D5354" s="13" t="str">
        <f t="shared" si="82"/>
        <v>Error?</v>
      </c>
    </row>
    <row r="5355" spans="1:4" x14ac:dyDescent="0.2">
      <c r="A5355" s="54">
        <v>5294</v>
      </c>
      <c r="B5355" s="1221">
        <f>'Revenues 9-14'!D108</f>
        <v>30078</v>
      </c>
      <c r="C5355" s="13" t="s">
        <v>652</v>
      </c>
      <c r="D5355" s="13" t="str">
        <f t="shared" si="82"/>
        <v>Error?</v>
      </c>
    </row>
    <row r="5356" spans="1:4" x14ac:dyDescent="0.2">
      <c r="A5356" s="54">
        <v>5295</v>
      </c>
      <c r="B5356" s="1221">
        <f>'Revenues 9-14'!D109</f>
        <v>539136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69774</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69774</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69774</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69774</v>
      </c>
      <c r="C5507" s="13" t="s">
        <v>652</v>
      </c>
      <c r="D5507" s="13" t="str">
        <f t="shared" si="85"/>
        <v>Error?</v>
      </c>
    </row>
    <row r="5508" spans="1:4" x14ac:dyDescent="0.2">
      <c r="A5508" s="54">
        <v>5447</v>
      </c>
      <c r="B5508" s="1221">
        <f>'Revenues 9-14'!D275</f>
        <v>608910</v>
      </c>
      <c r="C5508" s="13" t="s">
        <v>652</v>
      </c>
      <c r="D5508" s="13" t="str">
        <f t="shared" si="85"/>
        <v>Error?</v>
      </c>
    </row>
    <row r="5509" spans="1:4" x14ac:dyDescent="0.2">
      <c r="A5509" s="54">
        <v>5448</v>
      </c>
      <c r="B5509" s="1221">
        <f>'Revenues 9-14'!E5</f>
        <v>525542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525542</v>
      </c>
      <c r="C5513" s="13" t="s">
        <v>652</v>
      </c>
      <c r="D5513" s="13" t="str">
        <f t="shared" si="85"/>
        <v>Error?</v>
      </c>
    </row>
    <row r="5514" spans="1:4" x14ac:dyDescent="0.2">
      <c r="A5514" s="54">
        <v>5453</v>
      </c>
      <c r="B5514" s="1221">
        <f>'Revenues 9-14'!E14</f>
        <v>149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149</v>
      </c>
      <c r="C5518" s="13" t="s">
        <v>652</v>
      </c>
      <c r="D5518" s="13" t="str">
        <f t="shared" si="85"/>
        <v>Error?</v>
      </c>
    </row>
    <row r="5519" spans="1:4" x14ac:dyDescent="0.2">
      <c r="A5519" s="54">
        <v>5458</v>
      </c>
      <c r="B5519" s="1221">
        <f>'Revenues 9-14'!E65</f>
        <v>22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525713</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525713</v>
      </c>
      <c r="C5552" s="13" t="s">
        <v>652</v>
      </c>
      <c r="D5552" s="13" t="str">
        <f t="shared" si="85"/>
        <v>Error?</v>
      </c>
    </row>
    <row r="5553" spans="1:4" x14ac:dyDescent="0.2">
      <c r="A5553" s="54">
        <v>5492</v>
      </c>
      <c r="B5553" s="1221">
        <f>'Revenues 9-14'!F5</f>
        <v>69869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69869</v>
      </c>
      <c r="C5557" s="13" t="s">
        <v>652</v>
      </c>
      <c r="D5557" s="13" t="str">
        <f t="shared" si="85"/>
        <v>Error?</v>
      </c>
    </row>
    <row r="5558" spans="1:4" x14ac:dyDescent="0.2">
      <c r="A5558" s="54">
        <v>5497</v>
      </c>
      <c r="B5558" s="1221">
        <f>'Revenues 9-14'!F14</f>
        <v>20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20135</v>
      </c>
      <c r="D5585" s="13" t="str">
        <f t="shared" si="86"/>
        <v>Error?</v>
      </c>
    </row>
    <row r="5586" spans="1:4" x14ac:dyDescent="0.2">
      <c r="A5586" s="54">
        <v>5525</v>
      </c>
      <c r="B5586" s="1221">
        <f>'Revenues 9-14'!F107</f>
        <v>1913</v>
      </c>
      <c r="D5586" s="13" t="str">
        <f t="shared" si="86"/>
        <v>Error?</v>
      </c>
    </row>
    <row r="5587" spans="1:4" x14ac:dyDescent="0.2">
      <c r="A5587" s="54">
        <v>5526</v>
      </c>
      <c r="B5587" s="1221">
        <f>'Revenues 9-14'!F108</f>
        <v>22048</v>
      </c>
      <c r="C5587" s="13" t="s">
        <v>652</v>
      </c>
      <c r="D5587" s="13" t="str">
        <f t="shared" si="86"/>
        <v>Error?</v>
      </c>
    </row>
    <row r="5588" spans="1:4" x14ac:dyDescent="0.2">
      <c r="A5588" s="54">
        <v>5527</v>
      </c>
      <c r="B5588" s="1221">
        <f>'Revenues 9-14'!F109</f>
        <v>91950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2293</v>
      </c>
      <c r="D5615" s="13" t="str">
        <f t="shared" si="86"/>
        <v>Error?</v>
      </c>
    </row>
    <row r="5616" spans="1:4" x14ac:dyDescent="0.2">
      <c r="A5616" s="82">
        <v>5555</v>
      </c>
      <c r="D5616" s="13" t="str">
        <f t="shared" si="86"/>
        <v>OK</v>
      </c>
    </row>
    <row r="5617" spans="1:4" x14ac:dyDescent="0.2">
      <c r="A5617" s="54">
        <v>5556</v>
      </c>
      <c r="B5617" s="1221">
        <f>'Revenues 9-14'!F152</f>
        <v>116085</v>
      </c>
      <c r="D5617" s="13" t="str">
        <f t="shared" si="86"/>
        <v>Error?</v>
      </c>
    </row>
    <row r="5618" spans="1:4" x14ac:dyDescent="0.2">
      <c r="A5618" s="54">
        <v>5557</v>
      </c>
      <c r="B5618" s="1221">
        <f>'Revenues 9-14'!F154</f>
        <v>118378</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118378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118378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210328</v>
      </c>
      <c r="C5720" s="13" t="s">
        <v>652</v>
      </c>
      <c r="D5720" s="13" t="str">
        <f t="shared" si="88"/>
        <v>Error?</v>
      </c>
    </row>
    <row r="5721" spans="1:4" x14ac:dyDescent="0.2">
      <c r="A5721" s="54">
        <v>5660</v>
      </c>
      <c r="B5721" s="1221">
        <f>'Revenues 9-14'!G5</f>
        <v>122610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128453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251063</v>
      </c>
      <c r="C5725" s="13" t="s">
        <v>652</v>
      </c>
      <c r="D5725" s="13" t="str">
        <f t="shared" si="88"/>
        <v>Error?</v>
      </c>
    </row>
    <row r="5726" spans="1:4" x14ac:dyDescent="0.2">
      <c r="A5726" s="54">
        <v>5665</v>
      </c>
      <c r="B5726" s="1221">
        <f>'Revenues 9-14'!G14</f>
        <v>73</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53419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53492</v>
      </c>
      <c r="C5730" s="13" t="s">
        <v>652</v>
      </c>
      <c r="D5730" s="13" t="str">
        <f t="shared" si="88"/>
        <v>Error?</v>
      </c>
    </row>
    <row r="5731" spans="1:4" x14ac:dyDescent="0.2">
      <c r="A5731" s="54">
        <v>5670</v>
      </c>
      <c r="B5731" s="1221">
        <f>'Revenues 9-14'!G65</f>
        <v>354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354</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5593</v>
      </c>
      <c r="D5736" s="13" t="str">
        <f t="shared" si="88"/>
        <v>Error?</v>
      </c>
    </row>
    <row r="5737" spans="1:4" x14ac:dyDescent="0.2">
      <c r="A5737" s="54">
        <v>5676</v>
      </c>
      <c r="B5737" s="1221">
        <f>'Revenues 9-14'!G108</f>
        <v>5593</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310502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29105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29105</v>
      </c>
      <c r="C5918" s="13" t="s">
        <v>652</v>
      </c>
      <c r="D5918" s="13" t="str">
        <f t="shared" si="91"/>
        <v>Error?</v>
      </c>
    </row>
    <row r="5919" spans="1:4" x14ac:dyDescent="0.2">
      <c r="A5919" s="54">
        <v>5858</v>
      </c>
      <c r="B5919" s="1221">
        <f>'Revenues 9-14'!I14</f>
        <v>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8</v>
      </c>
      <c r="C5923" s="13" t="s">
        <v>652</v>
      </c>
      <c r="D5923" s="13" t="str">
        <f t="shared" si="91"/>
        <v>Error?</v>
      </c>
    </row>
    <row r="5924" spans="1:4" x14ac:dyDescent="0.2">
      <c r="A5924" s="54">
        <v>5863</v>
      </c>
      <c r="B5924" s="1221">
        <f>'Revenues 9-14'!I65</f>
        <v>1483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1483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30596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29105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29105</v>
      </c>
      <c r="C5987" s="13" t="s">
        <v>652</v>
      </c>
      <c r="D5987" s="13" t="str">
        <f t="shared" si="92"/>
        <v>Error?</v>
      </c>
    </row>
    <row r="5988" spans="1:4" x14ac:dyDescent="0.2">
      <c r="A5988" s="54">
        <v>5927</v>
      </c>
      <c r="B5988" s="1221">
        <f>'Revenues 9-14'!K14</f>
        <v>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8</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29113</v>
      </c>
      <c r="C6023" s="13" t="s">
        <v>652</v>
      </c>
      <c r="D6023" s="13" t="str">
        <f t="shared" si="93"/>
        <v>Error?</v>
      </c>
    </row>
    <row r="6024" spans="1:5" x14ac:dyDescent="0.2">
      <c r="A6024" s="54">
        <v>5963</v>
      </c>
      <c r="B6024" s="1221">
        <f>'Revenues 9-14'!G109</f>
        <v>310502</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30596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29113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29818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757.74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284500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69106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20000</v>
      </c>
      <c r="D6127" s="13" t="str">
        <f t="shared" si="94"/>
        <v>Error?</v>
      </c>
      <c r="E6127" s="13" t="s">
        <v>207</v>
      </c>
    </row>
    <row r="6128" spans="1:5" x14ac:dyDescent="0.2">
      <c r="A6128">
        <v>6067</v>
      </c>
      <c r="B6128" s="1221">
        <f>'Assets-Liab 5-6'!F25</f>
        <v>18000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246500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69106</v>
      </c>
      <c r="D6215" s="13" t="str">
        <f t="shared" si="96"/>
        <v>Error?</v>
      </c>
      <c r="E6215" s="13" t="s">
        <v>207</v>
      </c>
    </row>
    <row r="6216" spans="1:5" x14ac:dyDescent="0.2">
      <c r="A6216">
        <v>6155</v>
      </c>
      <c r="B6216" s="1221">
        <f>'Assets-Liab 5-6'!J41</f>
        <v>69106</v>
      </c>
      <c r="D6216" s="13" t="str">
        <f t="shared" si="96"/>
        <v>Error?</v>
      </c>
      <c r="E6216" s="13" t="s">
        <v>207</v>
      </c>
    </row>
    <row r="6217" spans="1:5" x14ac:dyDescent="0.2">
      <c r="A6217">
        <v>6156</v>
      </c>
      <c r="B6217" s="1221">
        <f>'Assets-Liab 5-6'!J4</f>
        <v>69106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661021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661021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661021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650504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650504</v>
      </c>
      <c r="D6229" s="13" t="str">
        <f t="shared" si="96"/>
        <v>Error?</v>
      </c>
      <c r="E6229" s="13" t="s">
        <v>207</v>
      </c>
    </row>
    <row r="6230" spans="1:5" x14ac:dyDescent="0.2">
      <c r="A6230">
        <v>6169</v>
      </c>
      <c r="B6230" s="1221">
        <f>'Acct Summary 7-8'!J20</f>
        <v>10517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10517</v>
      </c>
      <c r="D6263" s="13" t="str">
        <f t="shared" si="96"/>
        <v>Error?</v>
      </c>
      <c r="E6263" s="13" t="s">
        <v>207</v>
      </c>
    </row>
    <row r="6264" spans="1:5" x14ac:dyDescent="0.2">
      <c r="A6264">
        <v>6203</v>
      </c>
      <c r="B6264" s="1221">
        <f>'Acct Summary 7-8'!J79</f>
        <v>58589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69106</v>
      </c>
      <c r="D6266" s="13" t="str">
        <f t="shared" si="96"/>
        <v>Error?</v>
      </c>
      <c r="E6266" s="13" t="s">
        <v>207</v>
      </c>
    </row>
    <row r="6267" spans="1:5" x14ac:dyDescent="0.2">
      <c r="A6267">
        <v>6206</v>
      </c>
      <c r="B6267" s="1221">
        <f>'Acct Summary 7-8'!C82</f>
        <v>546771</v>
      </c>
      <c r="D6267" s="13" t="str">
        <f t="shared" si="96"/>
        <v>Error?</v>
      </c>
      <c r="E6267" s="13" t="s">
        <v>207</v>
      </c>
    </row>
    <row r="6268" spans="1:5" x14ac:dyDescent="0.2">
      <c r="A6268">
        <v>6207</v>
      </c>
      <c r="B6268" s="1221">
        <f>'Acct Summary 7-8'!D82</f>
        <v>133250</v>
      </c>
      <c r="D6268" s="13" t="str">
        <f t="shared" si="96"/>
        <v>Error?</v>
      </c>
      <c r="E6268" s="13" t="s">
        <v>207</v>
      </c>
    </row>
    <row r="6269" spans="1:5" x14ac:dyDescent="0.2">
      <c r="A6269">
        <v>6208</v>
      </c>
      <c r="B6269" s="1221">
        <f>'Acct Summary 7-8'!E82</f>
        <v>8223</v>
      </c>
      <c r="D6269" s="13" t="str">
        <f t="shared" si="96"/>
        <v>Error?</v>
      </c>
      <c r="E6269" s="13" t="s">
        <v>207</v>
      </c>
    </row>
    <row r="6270" spans="1:5" x14ac:dyDescent="0.2">
      <c r="A6270">
        <v>6209</v>
      </c>
      <c r="B6270" s="1221">
        <f>'Acct Summary 7-8'!F82</f>
        <v>-60364</v>
      </c>
      <c r="D6270" s="13" t="str">
        <f t="shared" si="96"/>
        <v>Error?</v>
      </c>
      <c r="E6270" s="13" t="s">
        <v>207</v>
      </c>
    </row>
    <row r="6271" spans="1:5" x14ac:dyDescent="0.2">
      <c r="A6271">
        <v>6210</v>
      </c>
      <c r="B6271" s="1221">
        <f>'Acct Summary 7-8'!G82</f>
        <v>-38743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380596</v>
      </c>
      <c r="D6273" s="13" t="str">
        <f t="shared" si="97"/>
        <v>Error?</v>
      </c>
      <c r="E6273" s="13" t="s">
        <v>207</v>
      </c>
    </row>
    <row r="6274" spans="1:5" x14ac:dyDescent="0.2">
      <c r="A6274">
        <v>6213</v>
      </c>
      <c r="B6274" s="1221">
        <f>'Acct Summary 7-8'!J82</f>
        <v>10517</v>
      </c>
      <c r="D6274" s="13" t="str">
        <f t="shared" si="97"/>
        <v>Error?</v>
      </c>
      <c r="E6274" s="13" t="s">
        <v>207</v>
      </c>
    </row>
    <row r="6275" spans="1:5" x14ac:dyDescent="0.2">
      <c r="A6275">
        <v>6214</v>
      </c>
      <c r="B6275" s="1221">
        <f>'Acct Summary 7-8'!K82</f>
        <v>29113</v>
      </c>
      <c r="D6275" s="13" t="str">
        <f t="shared" si="97"/>
        <v>Error?</v>
      </c>
      <c r="E6275" s="13" t="s">
        <v>207</v>
      </c>
    </row>
    <row r="6276" spans="1:5" x14ac:dyDescent="0.2">
      <c r="A6276">
        <v>6215</v>
      </c>
      <c r="B6276" s="1221">
        <f>'Acct Summary 7-8'!C83</f>
        <v>1.7112904841193335</v>
      </c>
      <c r="D6276" s="13" t="str">
        <f t="shared" si="97"/>
        <v>Error?</v>
      </c>
      <c r="E6276" s="13" t="s">
        <v>207</v>
      </c>
    </row>
    <row r="6277" spans="1:5" x14ac:dyDescent="0.2">
      <c r="A6277">
        <v>6216</v>
      </c>
      <c r="B6277" s="1221">
        <f>'Acct Summary 7-8'!D83</f>
        <v>0.7798143661411332</v>
      </c>
      <c r="D6277" s="13" t="str">
        <f t="shared" si="97"/>
        <v>Error?</v>
      </c>
      <c r="E6277" s="13" t="s">
        <v>207</v>
      </c>
    </row>
    <row r="6278" spans="1:5" x14ac:dyDescent="0.2">
      <c r="A6278">
        <v>6217</v>
      </c>
      <c r="B6278" s="1221">
        <f>'Acct Summary 7-8'!E83</f>
        <v>-0.41528205646179484</v>
      </c>
      <c r="D6278" s="13" t="str">
        <f t="shared" si="97"/>
        <v>Error?</v>
      </c>
      <c r="E6278" s="13" t="s">
        <v>207</v>
      </c>
    </row>
    <row r="6279" spans="1:5" x14ac:dyDescent="0.2">
      <c r="A6279">
        <v>6218</v>
      </c>
      <c r="B6279" s="1221">
        <f>'Acct Summary 7-8'!F83</f>
        <v>3.4319176758201149</v>
      </c>
      <c r="D6279" s="13" t="str">
        <f t="shared" si="97"/>
        <v>Error?</v>
      </c>
      <c r="E6279" s="13" t="s">
        <v>207</v>
      </c>
    </row>
    <row r="6280" spans="1:5" x14ac:dyDescent="0.2">
      <c r="A6280">
        <v>6219</v>
      </c>
      <c r="B6280" s="1221">
        <f>'Acct Summary 7-8'!G83</f>
        <v>-0.27103052180178666</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0.27827467885843304</v>
      </c>
      <c r="D6282" s="13" t="str">
        <f t="shared" si="97"/>
        <v>Error?</v>
      </c>
      <c r="E6282" s="13" t="s">
        <v>207</v>
      </c>
    </row>
    <row r="6283" spans="1:5" x14ac:dyDescent="0.2">
      <c r="A6283">
        <v>6222</v>
      </c>
      <c r="B6283" s="1221">
        <f>'Acct Summary 7-8'!J83</f>
        <v>0.15218649610742915</v>
      </c>
      <c r="D6283" s="13" t="str">
        <f t="shared" si="97"/>
        <v>Error?</v>
      </c>
      <c r="E6283" s="13" t="s">
        <v>207</v>
      </c>
    </row>
    <row r="6284" spans="1:5" x14ac:dyDescent="0.2">
      <c r="A6284">
        <v>6223</v>
      </c>
      <c r="B6284" s="1221">
        <f>'Acct Summary 7-8'!K83</f>
        <v>-0.11812224859513522</v>
      </c>
      <c r="D6284" s="13" t="str">
        <f t="shared" si="97"/>
        <v>Error?</v>
      </c>
      <c r="E6284" s="13" t="s">
        <v>207</v>
      </c>
    </row>
    <row r="6285" spans="1:5" x14ac:dyDescent="0.2">
      <c r="A6285">
        <v>6224</v>
      </c>
      <c r="B6285" s="1221">
        <f>'Acct Summary 7-8'!E37</f>
        <v>19638</v>
      </c>
      <c r="D6285" s="13" t="str">
        <f t="shared" si="97"/>
        <v>Error?</v>
      </c>
      <c r="E6285" s="13" t="s">
        <v>207</v>
      </c>
    </row>
    <row r="6286" spans="1:5" x14ac:dyDescent="0.2">
      <c r="A6286">
        <v>6225</v>
      </c>
      <c r="B6286" s="1221">
        <f>'Acct Summary 7-8'!E38</f>
        <v>2382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660694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660694</v>
      </c>
      <c r="D6301" s="13" t="str">
        <f t="shared" si="97"/>
        <v>Error?</v>
      </c>
      <c r="E6301" s="13" t="s">
        <v>207</v>
      </c>
    </row>
    <row r="6302" spans="1:5" x14ac:dyDescent="0.2">
      <c r="A6302">
        <v>6241</v>
      </c>
      <c r="B6302" s="1221">
        <f>'Revenues 9-14'!J14</f>
        <v>190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661021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267880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450923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37407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154569</v>
      </c>
      <c r="D6880" s="13" t="str">
        <f t="shared" si="106"/>
        <v>Error?</v>
      </c>
    </row>
    <row r="6881" spans="1:4" x14ac:dyDescent="0.2">
      <c r="A6881">
        <v>6820</v>
      </c>
      <c r="B6881" s="1221">
        <f>'Expenditures 15-22'!K22</f>
        <v>154569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13263</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13263</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13263</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13263</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650504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661021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23137</v>
      </c>
      <c r="D7073" s="13" t="str">
        <f t="shared" si="109"/>
        <v>Error?</v>
      </c>
    </row>
    <row r="7074" spans="1:4" x14ac:dyDescent="0.2">
      <c r="A7074">
        <v>7013</v>
      </c>
      <c r="B7074" s="1221">
        <f>'Expenditures 15-22'!K210</f>
        <v>23137</v>
      </c>
      <c r="D7074" s="13" t="str">
        <f t="shared" si="109"/>
        <v>Error?</v>
      </c>
    </row>
    <row r="7075" spans="1:4" x14ac:dyDescent="0.2">
      <c r="A7075">
        <v>7014</v>
      </c>
      <c r="B7075" s="1221">
        <f>'Expenditures 15-22'!D212</f>
        <v>1563</v>
      </c>
      <c r="D7075" s="13" t="str">
        <f t="shared" si="109"/>
        <v>Error?</v>
      </c>
    </row>
    <row r="7076" spans="1:4" x14ac:dyDescent="0.2">
      <c r="A7076">
        <v>7015</v>
      </c>
      <c r="B7076" s="1221">
        <f>'Expenditures 15-22'!K212</f>
        <v>1563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47597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47597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20967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20967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3337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3337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500567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4565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505132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500567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149937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650504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500567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149937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650504</v>
      </c>
      <c r="D7224" s="13" t="str">
        <f t="shared" si="111"/>
        <v>Error?</v>
      </c>
    </row>
    <row r="7225" spans="1:4" x14ac:dyDescent="0.2">
      <c r="A7225">
        <v>7164</v>
      </c>
      <c r="B7225" s="1221">
        <f>'Expenditures 15-22'!K332</f>
        <v>10517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169088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13955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19507</v>
      </c>
      <c r="D7251" s="13" t="str">
        <f t="shared" si="112"/>
        <v>Error?</v>
      </c>
    </row>
    <row r="7252" spans="1:4" x14ac:dyDescent="0.2">
      <c r="A7252">
        <f t="shared" si="113"/>
        <v>7191</v>
      </c>
      <c r="B7252" s="1221">
        <f>'Expenditures 15-22'!D9</f>
        <v>17900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380956</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380956</v>
      </c>
      <c r="D7618" s="13" t="str">
        <f t="shared" si="124"/>
        <v>Error?</v>
      </c>
      <c r="E7618" s="13" t="s">
        <v>20</v>
      </c>
    </row>
    <row r="7619" spans="1:5" x14ac:dyDescent="0.2">
      <c r="A7619">
        <f t="shared" si="123"/>
        <v>7558</v>
      </c>
      <c r="B7619" s="1221">
        <f>'Cap Outlay Deprec 27'!H14</f>
        <v>375857</v>
      </c>
      <c r="D7619" s="13" t="str">
        <f t="shared" si="124"/>
        <v>Error?</v>
      </c>
      <c r="E7619" s="13" t="s">
        <v>20</v>
      </c>
    </row>
    <row r="7620" spans="1:5" x14ac:dyDescent="0.2">
      <c r="A7620">
        <f t="shared" si="123"/>
        <v>7559</v>
      </c>
      <c r="B7620" s="1221">
        <f>'Cap Outlay Deprec 27'!I14</f>
        <v>5099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380956</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539080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19638</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2382</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18260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60621</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60621</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12850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12850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11663</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4d435f69-8686-490b-bd6d-b153bf22ab50"/>
    <ds:schemaRef ds:uri="http://purl.org/dc/terms/"/>
    <ds:schemaRef ds:uri="6ce3111e-7420-4802-b50a-75d4e9a0b980"/>
    <ds:schemaRef ds:uri="http://schemas.microsoft.com/sharepoint/v3"/>
    <ds:schemaRef ds:uri="http://purl.org/dc/dcmitype/"/>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d21dc803-237d-4c68-8692-8d731fd2911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21</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SSPAF</vt:lpstr>
      <vt:lpstr>CAP</vt:lpstr>
      <vt:lpstr>SF&amp;QC Sec-3</vt:lpstr>
      <vt:lpstr>AFR17</vt:lpstr>
      <vt:lpstr>' SEFA'!Print_Area</vt:lpstr>
      <vt:lpstr>' SEFA (2)'!Print_Area</vt:lpstr>
      <vt:lpstr>' SEFA (3)'!Print_Area</vt:lpstr>
      <vt:lpstr>' SEFA (4)'!Print_Area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2017-09-26T21:37:04Z</cp:lastPrinted>
  <dcterms:created xsi:type="dcterms:W3CDTF">2003-10-29T19:06:34Z</dcterms:created>
  <dcterms:modified xsi:type="dcterms:W3CDTF">2017-10-10T14:10:40Z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